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omments2.xml" ContentType="application/vnd.openxmlformats-officedocument.spreadsheetml.comments+xml"/>
  <Override PartName="/xl/comments3.xml" ContentType="application/vnd.openxmlformats-officedocument.spreadsheetml.comments+xml"/>
  <Override PartName="/xl/comments4.xml" ContentType="application/vnd.openxmlformats-officedocument.spreadsheetml.comment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1929"/>
  <workbookPr defaultThemeVersion="124226"/>
  <mc:AlternateContent xmlns:mc="http://schemas.openxmlformats.org/markup-compatibility/2006">
    <mc:Choice Requires="x15">
      <x15ac:absPath xmlns:x15ac="http://schemas.microsoft.com/office/spreadsheetml/2010/11/ac" url="O:\Clientes\Renova\MG\PRJ1701572_Gesta da Qualidade do Ar Barragem Fundao\Analises Quimicas\PIXE\Campanha 4\Analisados\Filtros\"/>
    </mc:Choice>
  </mc:AlternateContent>
  <xr:revisionPtr revIDLastSave="0" documentId="13_ncr:1_{B12BD6A2-2D79-4FC8-940A-CEC4E3B3BEA5}" xr6:coauthVersionLast="44" xr6:coauthVersionMax="44" xr10:uidLastSave="{00000000-0000-0000-0000-000000000000}"/>
  <bookViews>
    <workbookView xWindow="-120" yWindow="-120" windowWidth="24240" windowHeight="13140" tabRatio="898" activeTab="6" xr2:uid="{00000000-000D-0000-FFFF-FFFF00000000}"/>
  </bookViews>
  <sheets>
    <sheet name="Branco Nylon" sheetId="5" r:id="rId1"/>
    <sheet name="Sample Composition" sheetId="1" r:id="rId2"/>
    <sheet name="Sample Composition (2)" sheetId="2" r:id="rId3"/>
    <sheet name="Sample Composition (3)" sheetId="3" r:id="rId4"/>
    <sheet name="Sample Composition (4)" sheetId="4" r:id="rId5"/>
    <sheet name="Resumo" sheetId="6" r:id="rId6"/>
    <sheet name="Gráfico" sheetId="7" r:id="rId7"/>
  </sheets>
  <externalReferences>
    <externalReference r:id="rId8"/>
  </externalReferences>
  <definedNames>
    <definedName name="_xlnm.Print_Titles" localSheetId="0">'Branco Nylon'!$1:$12</definedName>
    <definedName name="_xlnm.Print_Titles" localSheetId="1">'Sample Composition'!$1:$12</definedName>
    <definedName name="_xlnm.Print_Titles" localSheetId="2">'Sample Composition (2)'!$1:$12</definedName>
    <definedName name="_xlnm.Print_Titles" localSheetId="3">'Sample Composition (3)'!$1:$12</definedName>
    <definedName name="_xlnm.Print_Titles" localSheetId="4">'Sample Composition (4)'!$1:$12</definedName>
  </definedNames>
  <calcPr calcId="181029"/>
  <extLst>
    <ext xmlns:xcalcf="http://schemas.microsoft.com/office/spreadsheetml/2018/calcfeatures" uri="{B58B0392-4F1F-4190-BB64-5DF3571DCE5F}">
      <xcalcf:calcFeatures>
        <xcalcf:feature name="microsoft.com:RD"/>
      </xcalcf:calcFeatures>
    </ext>
  </extLst>
</workbook>
</file>

<file path=xl/calcChain.xml><?xml version="1.0" encoding="utf-8"?>
<calcChain xmlns="http://schemas.openxmlformats.org/spreadsheetml/2006/main">
  <c r="C22" i="7" l="1"/>
  <c r="F8" i="7"/>
  <c r="E8" i="7"/>
  <c r="D8" i="7"/>
  <c r="C8" i="7"/>
  <c r="F7" i="7"/>
  <c r="E7" i="7"/>
  <c r="D7" i="7"/>
  <c r="C7" i="7"/>
  <c r="F6" i="7"/>
  <c r="E6" i="7"/>
  <c r="D6" i="7"/>
  <c r="C6" i="7"/>
  <c r="F4" i="7"/>
  <c r="E4" i="7"/>
  <c r="D4" i="7"/>
  <c r="C4" i="7"/>
  <c r="F3" i="7"/>
  <c r="E3" i="7"/>
  <c r="D3" i="7"/>
  <c r="C3" i="7"/>
  <c r="F2" i="7"/>
  <c r="E2" i="7"/>
  <c r="D2" i="7"/>
  <c r="C2" i="7"/>
  <c r="F8" i="6"/>
  <c r="F7" i="6"/>
  <c r="F6" i="6"/>
  <c r="F4" i="6"/>
  <c r="F3" i="6"/>
  <c r="F2" i="6"/>
  <c r="E8" i="6"/>
  <c r="E7" i="6"/>
  <c r="E6" i="6"/>
  <c r="E4" i="6"/>
  <c r="E3" i="6"/>
  <c r="E2" i="6"/>
  <c r="D8" i="6"/>
  <c r="D7" i="6"/>
  <c r="D6" i="6"/>
  <c r="D4" i="6"/>
  <c r="D3" i="6"/>
  <c r="D2" i="6"/>
  <c r="C8" i="6"/>
  <c r="C7" i="6"/>
  <c r="C6" i="6"/>
  <c r="C4" i="6"/>
  <c r="C3" i="6"/>
  <c r="C2" i="6"/>
  <c r="G4" i="4"/>
  <c r="F5" i="7" s="1"/>
  <c r="G4" i="3"/>
  <c r="E5" i="6" s="1"/>
  <c r="G4" i="2"/>
  <c r="I24" i="2" s="1"/>
  <c r="G4" i="1"/>
  <c r="C5" i="6" s="1"/>
  <c r="I30" i="2"/>
  <c r="I35" i="2"/>
  <c r="I51" i="2"/>
  <c r="D47" i="6" s="1"/>
  <c r="I56" i="2"/>
  <c r="D52" i="6" s="1"/>
  <c r="I72" i="2"/>
  <c r="D68" i="6" s="1"/>
  <c r="I78" i="2"/>
  <c r="D74" i="6" s="1"/>
  <c r="I18" i="3"/>
  <c r="E14" i="7" s="1"/>
  <c r="I19" i="3"/>
  <c r="E15" i="6" s="1"/>
  <c r="I24" i="3"/>
  <c r="E18" i="7" s="1"/>
  <c r="I27" i="3"/>
  <c r="I32" i="3"/>
  <c r="E28" i="6" s="1"/>
  <c r="I34" i="3"/>
  <c r="I39" i="3"/>
  <c r="E35" i="6" s="1"/>
  <c r="I40" i="3"/>
  <c r="E36" i="6" s="1"/>
  <c r="I44" i="3"/>
  <c r="E40" i="6" s="1"/>
  <c r="I46" i="3"/>
  <c r="E42" i="6" s="1"/>
  <c r="I50" i="3"/>
  <c r="E46" i="6" s="1"/>
  <c r="I51" i="3"/>
  <c r="E47" i="6" s="1"/>
  <c r="I55" i="3"/>
  <c r="E51" i="6" s="1"/>
  <c r="I56" i="3"/>
  <c r="E52" i="6" s="1"/>
  <c r="I60" i="3"/>
  <c r="E56" i="6" s="1"/>
  <c r="I62" i="3"/>
  <c r="E58" i="6" s="1"/>
  <c r="I66" i="3"/>
  <c r="E62" i="6" s="1"/>
  <c r="I67" i="3"/>
  <c r="E63" i="6" s="1"/>
  <c r="I71" i="3"/>
  <c r="E67" i="6" s="1"/>
  <c r="I72" i="3"/>
  <c r="E68" i="6" s="1"/>
  <c r="I76" i="3"/>
  <c r="E72" i="6" s="1"/>
  <c r="I78" i="3"/>
  <c r="E74" i="6" s="1"/>
  <c r="I82" i="3"/>
  <c r="E78" i="6" s="1"/>
  <c r="I83" i="3"/>
  <c r="E79" i="6" s="1"/>
  <c r="I16" i="4"/>
  <c r="I20" i="4"/>
  <c r="I24" i="4"/>
  <c r="I28" i="4"/>
  <c r="F24" i="6" s="1"/>
  <c r="I32" i="4"/>
  <c r="F28" i="6" s="1"/>
  <c r="I36" i="4"/>
  <c r="I40" i="4"/>
  <c r="F36" i="6" s="1"/>
  <c r="I44" i="4"/>
  <c r="F40" i="6" s="1"/>
  <c r="I48" i="4"/>
  <c r="F44" i="6" s="1"/>
  <c r="I52" i="4"/>
  <c r="F48" i="6" s="1"/>
  <c r="I56" i="4"/>
  <c r="F52" i="6" s="1"/>
  <c r="I60" i="4"/>
  <c r="F56" i="6" s="1"/>
  <c r="I64" i="4"/>
  <c r="F60" i="6" s="1"/>
  <c r="I68" i="4"/>
  <c r="F64" i="6" s="1"/>
  <c r="I72" i="4"/>
  <c r="F68" i="6" s="1"/>
  <c r="I76" i="4"/>
  <c r="F72" i="6" s="1"/>
  <c r="I80" i="4"/>
  <c r="F76" i="6" s="1"/>
  <c r="I84" i="4"/>
  <c r="F80" i="6" s="1"/>
  <c r="I14" i="1"/>
  <c r="C10" i="6" s="1"/>
  <c r="I15" i="1"/>
  <c r="I16" i="1"/>
  <c r="C12" i="6" s="1"/>
  <c r="I17" i="1"/>
  <c r="I18" i="1"/>
  <c r="C14" i="6" s="1"/>
  <c r="I19" i="1"/>
  <c r="C15" i="6" s="1"/>
  <c r="I20" i="1"/>
  <c r="I21" i="1"/>
  <c r="I22" i="1"/>
  <c r="C18" i="6" s="1"/>
  <c r="I23" i="1"/>
  <c r="I24" i="1"/>
  <c r="C20" i="6" s="1"/>
  <c r="I25" i="1"/>
  <c r="C21" i="6" s="1"/>
  <c r="I26" i="1"/>
  <c r="I27" i="1"/>
  <c r="C23" i="6" s="1"/>
  <c r="I28" i="1"/>
  <c r="C24" i="6" s="1"/>
  <c r="I29" i="1"/>
  <c r="I30" i="1"/>
  <c r="C26" i="6" s="1"/>
  <c r="I31" i="1"/>
  <c r="I32" i="1"/>
  <c r="C28" i="6" s="1"/>
  <c r="I33" i="1"/>
  <c r="C29" i="6" s="1"/>
  <c r="I34" i="1"/>
  <c r="C30" i="6" s="1"/>
  <c r="I35" i="1"/>
  <c r="I36" i="1"/>
  <c r="C32" i="6" s="1"/>
  <c r="I37" i="1"/>
  <c r="C33" i="6" s="1"/>
  <c r="I38" i="1"/>
  <c r="I39" i="1"/>
  <c r="C35" i="6" s="1"/>
  <c r="I40" i="1"/>
  <c r="C36" i="6" s="1"/>
  <c r="I41" i="1"/>
  <c r="C37" i="6" s="1"/>
  <c r="I42" i="1"/>
  <c r="C38" i="6" s="1"/>
  <c r="I43" i="1"/>
  <c r="C39" i="6" s="1"/>
  <c r="I44" i="1"/>
  <c r="C40" i="6" s="1"/>
  <c r="I45" i="1"/>
  <c r="C41" i="6" s="1"/>
  <c r="I46" i="1"/>
  <c r="C42" i="6" s="1"/>
  <c r="I47" i="1"/>
  <c r="C43" i="6" s="1"/>
  <c r="I48" i="1"/>
  <c r="C44" i="6" s="1"/>
  <c r="I49" i="1"/>
  <c r="C45" i="6" s="1"/>
  <c r="I50" i="1"/>
  <c r="C46" i="6" s="1"/>
  <c r="I51" i="1"/>
  <c r="C47" i="6" s="1"/>
  <c r="I52" i="1"/>
  <c r="C48" i="6" s="1"/>
  <c r="I53" i="1"/>
  <c r="C49" i="6" s="1"/>
  <c r="I54" i="1"/>
  <c r="C50" i="6" s="1"/>
  <c r="I55" i="1"/>
  <c r="C51" i="6" s="1"/>
  <c r="I56" i="1"/>
  <c r="C52" i="6" s="1"/>
  <c r="I57" i="1"/>
  <c r="C53" i="6" s="1"/>
  <c r="I58" i="1"/>
  <c r="C54" i="6" s="1"/>
  <c r="I59" i="1"/>
  <c r="C55" i="6" s="1"/>
  <c r="I60" i="1"/>
  <c r="C56" i="6" s="1"/>
  <c r="I61" i="1"/>
  <c r="C57" i="6" s="1"/>
  <c r="I62" i="1"/>
  <c r="C58" i="6" s="1"/>
  <c r="I63" i="1"/>
  <c r="C59" i="6" s="1"/>
  <c r="I64" i="1"/>
  <c r="C60" i="6" s="1"/>
  <c r="I65" i="1"/>
  <c r="C61" i="6" s="1"/>
  <c r="I66" i="1"/>
  <c r="C62" i="6" s="1"/>
  <c r="I67" i="1"/>
  <c r="C63" i="6" s="1"/>
  <c r="I68" i="1"/>
  <c r="C64" i="6" s="1"/>
  <c r="I69" i="1"/>
  <c r="C65" i="6" s="1"/>
  <c r="I70" i="1"/>
  <c r="C66" i="6" s="1"/>
  <c r="I71" i="1"/>
  <c r="C67" i="6" s="1"/>
  <c r="I72" i="1"/>
  <c r="C68" i="6" s="1"/>
  <c r="I73" i="1"/>
  <c r="C69" i="6" s="1"/>
  <c r="I74" i="1"/>
  <c r="C70" i="6" s="1"/>
  <c r="I75" i="1"/>
  <c r="C71" i="6" s="1"/>
  <c r="I76" i="1"/>
  <c r="C72" i="6" s="1"/>
  <c r="I77" i="1"/>
  <c r="C73" i="6" s="1"/>
  <c r="I78" i="1"/>
  <c r="C74" i="6" s="1"/>
  <c r="I79" i="1"/>
  <c r="C75" i="6" s="1"/>
  <c r="I80" i="1"/>
  <c r="C76" i="6" s="1"/>
  <c r="I81" i="1"/>
  <c r="C77" i="6" s="1"/>
  <c r="I82" i="1"/>
  <c r="C78" i="6" s="1"/>
  <c r="I83" i="1"/>
  <c r="C79" i="6" s="1"/>
  <c r="I84" i="1"/>
  <c r="C80" i="6" s="1"/>
  <c r="I13" i="2"/>
  <c r="I13" i="1"/>
  <c r="H14" i="2"/>
  <c r="H15" i="2"/>
  <c r="H16" i="2"/>
  <c r="H17" i="2"/>
  <c r="H18" i="2"/>
  <c r="H20" i="2"/>
  <c r="H21" i="2"/>
  <c r="H22" i="2"/>
  <c r="H23" i="2"/>
  <c r="H24" i="2"/>
  <c r="H25" i="2"/>
  <c r="H26" i="2"/>
  <c r="H27" i="2"/>
  <c r="H28" i="2"/>
  <c r="H29" i="2"/>
  <c r="H30" i="2"/>
  <c r="H31" i="2"/>
  <c r="H32" i="2"/>
  <c r="H33" i="2"/>
  <c r="H34" i="2"/>
  <c r="H35" i="2"/>
  <c r="H36" i="2"/>
  <c r="H37" i="2"/>
  <c r="H38" i="2"/>
  <c r="H39" i="2"/>
  <c r="H40" i="2"/>
  <c r="H41" i="2"/>
  <c r="H42" i="2"/>
  <c r="H43" i="2"/>
  <c r="H44" i="2"/>
  <c r="H45" i="2"/>
  <c r="H46" i="2"/>
  <c r="H47" i="2"/>
  <c r="H48" i="2"/>
  <c r="H49" i="2"/>
  <c r="H50" i="2"/>
  <c r="H51" i="2"/>
  <c r="H52" i="2"/>
  <c r="H53" i="2"/>
  <c r="H54" i="2"/>
  <c r="H55" i="2"/>
  <c r="H56" i="2"/>
  <c r="H57" i="2"/>
  <c r="H58" i="2"/>
  <c r="H59" i="2"/>
  <c r="H60" i="2"/>
  <c r="H61" i="2"/>
  <c r="H62" i="2"/>
  <c r="H63" i="2"/>
  <c r="H64" i="2"/>
  <c r="H65" i="2"/>
  <c r="H66" i="2"/>
  <c r="H67" i="2"/>
  <c r="H68" i="2"/>
  <c r="H69" i="2"/>
  <c r="H70" i="2"/>
  <c r="H71" i="2"/>
  <c r="H72" i="2"/>
  <c r="H73" i="2"/>
  <c r="H74" i="2"/>
  <c r="H75" i="2"/>
  <c r="H76" i="2"/>
  <c r="H77" i="2"/>
  <c r="H78" i="2"/>
  <c r="H79" i="2"/>
  <c r="H80" i="2"/>
  <c r="H81" i="2"/>
  <c r="H82" i="2"/>
  <c r="H83" i="2"/>
  <c r="H84" i="2"/>
  <c r="H14" i="3"/>
  <c r="H15" i="3"/>
  <c r="H16" i="3"/>
  <c r="H17" i="3"/>
  <c r="H18" i="3"/>
  <c r="H20" i="3"/>
  <c r="H21" i="3"/>
  <c r="H22" i="3"/>
  <c r="H23" i="3"/>
  <c r="H24" i="3"/>
  <c r="H25" i="3"/>
  <c r="H26" i="3"/>
  <c r="H27" i="3"/>
  <c r="H28" i="3"/>
  <c r="H29" i="3"/>
  <c r="H30" i="3"/>
  <c r="H31" i="3"/>
  <c r="H32" i="3"/>
  <c r="H33" i="3"/>
  <c r="H34" i="3"/>
  <c r="H35" i="3"/>
  <c r="H36" i="3"/>
  <c r="H37" i="3"/>
  <c r="H38" i="3"/>
  <c r="H39" i="3"/>
  <c r="H40" i="3"/>
  <c r="H41" i="3"/>
  <c r="H42" i="3"/>
  <c r="H43" i="3"/>
  <c r="H44" i="3"/>
  <c r="H45" i="3"/>
  <c r="H46" i="3"/>
  <c r="H47" i="3"/>
  <c r="H48" i="3"/>
  <c r="H49" i="3"/>
  <c r="H50" i="3"/>
  <c r="H51" i="3"/>
  <c r="H52" i="3"/>
  <c r="H53" i="3"/>
  <c r="H54" i="3"/>
  <c r="H55" i="3"/>
  <c r="H56" i="3"/>
  <c r="H57" i="3"/>
  <c r="H58" i="3"/>
  <c r="H59" i="3"/>
  <c r="H60" i="3"/>
  <c r="H61" i="3"/>
  <c r="H62" i="3"/>
  <c r="H63" i="3"/>
  <c r="H64" i="3"/>
  <c r="H65" i="3"/>
  <c r="H66" i="3"/>
  <c r="H67" i="3"/>
  <c r="H68" i="3"/>
  <c r="H69" i="3"/>
  <c r="H70" i="3"/>
  <c r="H71" i="3"/>
  <c r="H72" i="3"/>
  <c r="H73" i="3"/>
  <c r="H74" i="3"/>
  <c r="H75" i="3"/>
  <c r="H76" i="3"/>
  <c r="H77" i="3"/>
  <c r="H78" i="3"/>
  <c r="H79" i="3"/>
  <c r="H80" i="3"/>
  <c r="H81" i="3"/>
  <c r="H82" i="3"/>
  <c r="H83" i="3"/>
  <c r="H84" i="3"/>
  <c r="H14" i="4"/>
  <c r="H15" i="4"/>
  <c r="H16" i="4"/>
  <c r="H17" i="4"/>
  <c r="H18" i="4"/>
  <c r="H20" i="4"/>
  <c r="H21" i="4"/>
  <c r="H22" i="4"/>
  <c r="H23" i="4"/>
  <c r="H24" i="4"/>
  <c r="H25" i="4"/>
  <c r="H26" i="4"/>
  <c r="H27" i="4"/>
  <c r="H28" i="4"/>
  <c r="H29" i="4"/>
  <c r="H30" i="4"/>
  <c r="H31" i="4"/>
  <c r="H32" i="4"/>
  <c r="H33" i="4"/>
  <c r="H34" i="4"/>
  <c r="H35" i="4"/>
  <c r="H36" i="4"/>
  <c r="H37" i="4"/>
  <c r="H38" i="4"/>
  <c r="H39" i="4"/>
  <c r="H40" i="4"/>
  <c r="H41" i="4"/>
  <c r="H42" i="4"/>
  <c r="H43" i="4"/>
  <c r="H44" i="4"/>
  <c r="H45" i="4"/>
  <c r="H46" i="4"/>
  <c r="H47" i="4"/>
  <c r="H48" i="4"/>
  <c r="H49" i="4"/>
  <c r="H50" i="4"/>
  <c r="H51" i="4"/>
  <c r="H52" i="4"/>
  <c r="H53" i="4"/>
  <c r="H54" i="4"/>
  <c r="H55" i="4"/>
  <c r="H56" i="4"/>
  <c r="H57" i="4"/>
  <c r="H58" i="4"/>
  <c r="H59" i="4"/>
  <c r="H60" i="4"/>
  <c r="H61" i="4"/>
  <c r="H62" i="4"/>
  <c r="H63" i="4"/>
  <c r="H64" i="4"/>
  <c r="H65" i="4"/>
  <c r="H66" i="4"/>
  <c r="H67" i="4"/>
  <c r="H68" i="4"/>
  <c r="H69" i="4"/>
  <c r="H70" i="4"/>
  <c r="H71" i="4"/>
  <c r="H72" i="4"/>
  <c r="H73" i="4"/>
  <c r="H74" i="4"/>
  <c r="H75" i="4"/>
  <c r="H76" i="4"/>
  <c r="H77" i="4"/>
  <c r="H78" i="4"/>
  <c r="H79" i="4"/>
  <c r="H80" i="4"/>
  <c r="H81" i="4"/>
  <c r="H82" i="4"/>
  <c r="H83" i="4"/>
  <c r="H84" i="4"/>
  <c r="H14" i="1"/>
  <c r="H15" i="1"/>
  <c r="H16" i="1"/>
  <c r="H17" i="1"/>
  <c r="H18" i="1"/>
  <c r="H20" i="1"/>
  <c r="H21" i="1"/>
  <c r="H22" i="1"/>
  <c r="H23" i="1"/>
  <c r="H24" i="1"/>
  <c r="H25" i="1"/>
  <c r="H26" i="1"/>
  <c r="H27" i="1"/>
  <c r="H28" i="1"/>
  <c r="H29" i="1"/>
  <c r="H30" i="1"/>
  <c r="H31" i="1"/>
  <c r="H32" i="1"/>
  <c r="H33" i="1"/>
  <c r="H34" i="1"/>
  <c r="H35" i="1"/>
  <c r="H36" i="1"/>
  <c r="H37" i="1"/>
  <c r="H38" i="1"/>
  <c r="H39" i="1"/>
  <c r="H40" i="1"/>
  <c r="H41" i="1"/>
  <c r="H42" i="1"/>
  <c r="H43" i="1"/>
  <c r="H44" i="1"/>
  <c r="H45" i="1"/>
  <c r="H46" i="1"/>
  <c r="H47" i="1"/>
  <c r="H48" i="1"/>
  <c r="H49" i="1"/>
  <c r="H50" i="1"/>
  <c r="H51" i="1"/>
  <c r="H52" i="1"/>
  <c r="H53" i="1"/>
  <c r="H54" i="1"/>
  <c r="H55" i="1"/>
  <c r="H56" i="1"/>
  <c r="H57" i="1"/>
  <c r="H58" i="1"/>
  <c r="H59" i="1"/>
  <c r="H60" i="1"/>
  <c r="H61" i="1"/>
  <c r="H62" i="1"/>
  <c r="H63" i="1"/>
  <c r="H64" i="1"/>
  <c r="H65" i="1"/>
  <c r="H66" i="1"/>
  <c r="H67" i="1"/>
  <c r="H68" i="1"/>
  <c r="H69" i="1"/>
  <c r="H70" i="1"/>
  <c r="H71" i="1"/>
  <c r="H72" i="1"/>
  <c r="H73" i="1"/>
  <c r="H74" i="1"/>
  <c r="H75" i="1"/>
  <c r="H76" i="1"/>
  <c r="H77" i="1"/>
  <c r="H78" i="1"/>
  <c r="H79" i="1"/>
  <c r="H80" i="1"/>
  <c r="H81" i="1"/>
  <c r="H82" i="1"/>
  <c r="H83" i="1"/>
  <c r="H84" i="1"/>
  <c r="H13" i="2"/>
  <c r="H13" i="3"/>
  <c r="H13" i="4"/>
  <c r="H13" i="1"/>
  <c r="G14" i="2"/>
  <c r="G15" i="2"/>
  <c r="G16" i="2"/>
  <c r="G17" i="2"/>
  <c r="G18" i="2"/>
  <c r="G19" i="2"/>
  <c r="G20" i="2"/>
  <c r="G21" i="2"/>
  <c r="G22" i="2"/>
  <c r="G23" i="2"/>
  <c r="G24" i="2"/>
  <c r="G25" i="2"/>
  <c r="G26" i="2"/>
  <c r="G27" i="2"/>
  <c r="G28" i="2"/>
  <c r="G29" i="2"/>
  <c r="G30" i="2"/>
  <c r="G31" i="2"/>
  <c r="G32" i="2"/>
  <c r="G33" i="2"/>
  <c r="G34" i="2"/>
  <c r="G35" i="2"/>
  <c r="G36" i="2"/>
  <c r="G37" i="2"/>
  <c r="G38" i="2"/>
  <c r="G39" i="2"/>
  <c r="G40" i="2"/>
  <c r="G41" i="2"/>
  <c r="G42" i="2"/>
  <c r="G43" i="2"/>
  <c r="G44" i="2"/>
  <c r="G45" i="2"/>
  <c r="G46" i="2"/>
  <c r="G47" i="2"/>
  <c r="G48" i="2"/>
  <c r="G49" i="2"/>
  <c r="G50" i="2"/>
  <c r="G51" i="2"/>
  <c r="G52" i="2"/>
  <c r="G53" i="2"/>
  <c r="G54" i="2"/>
  <c r="G55" i="2"/>
  <c r="G56" i="2"/>
  <c r="G57" i="2"/>
  <c r="G58" i="2"/>
  <c r="G59" i="2"/>
  <c r="G60" i="2"/>
  <c r="G61" i="2"/>
  <c r="G62" i="2"/>
  <c r="G63" i="2"/>
  <c r="G64" i="2"/>
  <c r="G65" i="2"/>
  <c r="G66" i="2"/>
  <c r="G67" i="2"/>
  <c r="G68" i="2"/>
  <c r="G69" i="2"/>
  <c r="G70" i="2"/>
  <c r="G71" i="2"/>
  <c r="G72" i="2"/>
  <c r="G73" i="2"/>
  <c r="G74" i="2"/>
  <c r="G75" i="2"/>
  <c r="G76" i="2"/>
  <c r="G77" i="2"/>
  <c r="G78" i="2"/>
  <c r="G79" i="2"/>
  <c r="G80" i="2"/>
  <c r="G81" i="2"/>
  <c r="G82" i="2"/>
  <c r="G83" i="2"/>
  <c r="G84" i="2"/>
  <c r="G14" i="3"/>
  <c r="G15" i="3"/>
  <c r="G16" i="3"/>
  <c r="G17" i="3"/>
  <c r="G18" i="3"/>
  <c r="G19" i="3"/>
  <c r="G20" i="3"/>
  <c r="G21" i="3"/>
  <c r="G22" i="3"/>
  <c r="G23" i="3"/>
  <c r="G24" i="3"/>
  <c r="G25" i="3"/>
  <c r="G26" i="3"/>
  <c r="G27" i="3"/>
  <c r="G28" i="3"/>
  <c r="G29" i="3"/>
  <c r="G30" i="3"/>
  <c r="G31" i="3"/>
  <c r="G32" i="3"/>
  <c r="G33" i="3"/>
  <c r="G34" i="3"/>
  <c r="G35" i="3"/>
  <c r="G36" i="3"/>
  <c r="G37" i="3"/>
  <c r="G38" i="3"/>
  <c r="G39" i="3"/>
  <c r="G40" i="3"/>
  <c r="G41" i="3"/>
  <c r="G42" i="3"/>
  <c r="G43" i="3"/>
  <c r="G44" i="3"/>
  <c r="G45" i="3"/>
  <c r="G46" i="3"/>
  <c r="G47" i="3"/>
  <c r="G48" i="3"/>
  <c r="G49" i="3"/>
  <c r="G50" i="3"/>
  <c r="G51" i="3"/>
  <c r="G52" i="3"/>
  <c r="G53" i="3"/>
  <c r="G54" i="3"/>
  <c r="G55" i="3"/>
  <c r="G56" i="3"/>
  <c r="G57" i="3"/>
  <c r="G58" i="3"/>
  <c r="G59" i="3"/>
  <c r="G60" i="3"/>
  <c r="G61" i="3"/>
  <c r="G62" i="3"/>
  <c r="G63" i="3"/>
  <c r="G64" i="3"/>
  <c r="G65" i="3"/>
  <c r="G66" i="3"/>
  <c r="G67" i="3"/>
  <c r="G68" i="3"/>
  <c r="G69" i="3"/>
  <c r="G70" i="3"/>
  <c r="G71" i="3"/>
  <c r="G72" i="3"/>
  <c r="G73" i="3"/>
  <c r="G74" i="3"/>
  <c r="G75" i="3"/>
  <c r="G76" i="3"/>
  <c r="G77" i="3"/>
  <c r="G78" i="3"/>
  <c r="G79" i="3"/>
  <c r="G80" i="3"/>
  <c r="G81" i="3"/>
  <c r="G82" i="3"/>
  <c r="G83" i="3"/>
  <c r="G84" i="3"/>
  <c r="G14" i="4"/>
  <c r="G15" i="4"/>
  <c r="G16" i="4"/>
  <c r="G17" i="4"/>
  <c r="G18" i="4"/>
  <c r="G19" i="4"/>
  <c r="G20" i="4"/>
  <c r="G21" i="4"/>
  <c r="G22" i="4"/>
  <c r="G23" i="4"/>
  <c r="G24" i="4"/>
  <c r="G25" i="4"/>
  <c r="G26" i="4"/>
  <c r="G27" i="4"/>
  <c r="G28" i="4"/>
  <c r="G29" i="4"/>
  <c r="G30" i="4"/>
  <c r="G31" i="4"/>
  <c r="G32" i="4"/>
  <c r="G33" i="4"/>
  <c r="G34" i="4"/>
  <c r="G35" i="4"/>
  <c r="G36" i="4"/>
  <c r="G37" i="4"/>
  <c r="G38" i="4"/>
  <c r="G39" i="4"/>
  <c r="G40" i="4"/>
  <c r="G41" i="4"/>
  <c r="G42" i="4"/>
  <c r="G43" i="4"/>
  <c r="G44" i="4"/>
  <c r="G45" i="4"/>
  <c r="G46" i="4"/>
  <c r="G47" i="4"/>
  <c r="G48" i="4"/>
  <c r="G49" i="4"/>
  <c r="G50" i="4"/>
  <c r="G51" i="4"/>
  <c r="G52" i="4"/>
  <c r="G53" i="4"/>
  <c r="G54" i="4"/>
  <c r="G55" i="4"/>
  <c r="G56" i="4"/>
  <c r="G57" i="4"/>
  <c r="G58" i="4"/>
  <c r="G59" i="4"/>
  <c r="G60" i="4"/>
  <c r="G61" i="4"/>
  <c r="G62" i="4"/>
  <c r="G63" i="4"/>
  <c r="G64" i="4"/>
  <c r="G65" i="4"/>
  <c r="G66" i="4"/>
  <c r="G67" i="4"/>
  <c r="G68" i="4"/>
  <c r="G69" i="4"/>
  <c r="G70" i="4"/>
  <c r="G71" i="4"/>
  <c r="G72" i="4"/>
  <c r="G73" i="4"/>
  <c r="G74" i="4"/>
  <c r="G75" i="4"/>
  <c r="G76" i="4"/>
  <c r="G77" i="4"/>
  <c r="G78" i="4"/>
  <c r="G79" i="4"/>
  <c r="G80" i="4"/>
  <c r="G81" i="4"/>
  <c r="G82" i="4"/>
  <c r="G83" i="4"/>
  <c r="G84" i="4"/>
  <c r="G14" i="1"/>
  <c r="G15" i="1"/>
  <c r="G16" i="1"/>
  <c r="G17" i="1"/>
  <c r="G18" i="1"/>
  <c r="G19" i="1"/>
  <c r="G20" i="1"/>
  <c r="G21" i="1"/>
  <c r="G22" i="1"/>
  <c r="G23" i="1"/>
  <c r="G24" i="1"/>
  <c r="G25" i="1"/>
  <c r="G26" i="1"/>
  <c r="G27" i="1"/>
  <c r="G28" i="1"/>
  <c r="G29" i="1"/>
  <c r="G30" i="1"/>
  <c r="G31" i="1"/>
  <c r="G32" i="1"/>
  <c r="G33" i="1"/>
  <c r="G34" i="1"/>
  <c r="G35" i="1"/>
  <c r="G36" i="1"/>
  <c r="G37" i="1"/>
  <c r="G38" i="1"/>
  <c r="G39" i="1"/>
  <c r="G40" i="1"/>
  <c r="G41" i="1"/>
  <c r="G42" i="1"/>
  <c r="G43" i="1"/>
  <c r="G44" i="1"/>
  <c r="G45" i="1"/>
  <c r="G46" i="1"/>
  <c r="G47" i="1"/>
  <c r="G48" i="1"/>
  <c r="G49" i="1"/>
  <c r="G50" i="1"/>
  <c r="G51" i="1"/>
  <c r="G52" i="1"/>
  <c r="G53" i="1"/>
  <c r="G54" i="1"/>
  <c r="G55" i="1"/>
  <c r="G56" i="1"/>
  <c r="G57" i="1"/>
  <c r="G58" i="1"/>
  <c r="G59" i="1"/>
  <c r="G60" i="1"/>
  <c r="G61" i="1"/>
  <c r="G62" i="1"/>
  <c r="G63" i="1"/>
  <c r="G64" i="1"/>
  <c r="G65" i="1"/>
  <c r="G66" i="1"/>
  <c r="G67" i="1"/>
  <c r="G68" i="1"/>
  <c r="G69" i="1"/>
  <c r="G70" i="1"/>
  <c r="G71" i="1"/>
  <c r="G72" i="1"/>
  <c r="G73" i="1"/>
  <c r="G74" i="1"/>
  <c r="G75" i="1"/>
  <c r="G76" i="1"/>
  <c r="G77" i="1"/>
  <c r="G78" i="1"/>
  <c r="G79" i="1"/>
  <c r="G80" i="1"/>
  <c r="G81" i="1"/>
  <c r="G82" i="1"/>
  <c r="G83" i="1"/>
  <c r="G84" i="1"/>
  <c r="G13" i="2"/>
  <c r="G13" i="3"/>
  <c r="G13" i="4"/>
  <c r="G13" i="1"/>
  <c r="I83" i="4" l="1"/>
  <c r="F79" i="6" s="1"/>
  <c r="I79" i="4"/>
  <c r="F75" i="6" s="1"/>
  <c r="I75" i="4"/>
  <c r="F71" i="6" s="1"/>
  <c r="I71" i="4"/>
  <c r="F67" i="6" s="1"/>
  <c r="I67" i="4"/>
  <c r="F63" i="6" s="1"/>
  <c r="I63" i="4"/>
  <c r="F59" i="6" s="1"/>
  <c r="I59" i="4"/>
  <c r="F55" i="6" s="1"/>
  <c r="I55" i="4"/>
  <c r="F51" i="6" s="1"/>
  <c r="I51" i="4"/>
  <c r="F47" i="6" s="1"/>
  <c r="I47" i="4"/>
  <c r="F43" i="6" s="1"/>
  <c r="I43" i="4"/>
  <c r="F39" i="6" s="1"/>
  <c r="I39" i="4"/>
  <c r="F35" i="6" s="1"/>
  <c r="I35" i="4"/>
  <c r="I31" i="4"/>
  <c r="I27" i="4"/>
  <c r="I23" i="4"/>
  <c r="F17" i="7" s="1"/>
  <c r="I19" i="4"/>
  <c r="F15" i="6" s="1"/>
  <c r="I15" i="4"/>
  <c r="E20" i="6"/>
  <c r="C5" i="7"/>
  <c r="I82" i="4"/>
  <c r="F78" i="6" s="1"/>
  <c r="I78" i="4"/>
  <c r="F74" i="6" s="1"/>
  <c r="I74" i="4"/>
  <c r="F70" i="6" s="1"/>
  <c r="I70" i="4"/>
  <c r="F66" i="6" s="1"/>
  <c r="I66" i="4"/>
  <c r="F62" i="6" s="1"/>
  <c r="I62" i="4"/>
  <c r="F58" i="6" s="1"/>
  <c r="I58" i="4"/>
  <c r="F54" i="6" s="1"/>
  <c r="I54" i="4"/>
  <c r="F50" i="6" s="1"/>
  <c r="I50" i="4"/>
  <c r="F46" i="6" s="1"/>
  <c r="I46" i="4"/>
  <c r="F42" i="6" s="1"/>
  <c r="I42" i="4"/>
  <c r="F38" i="6" s="1"/>
  <c r="I38" i="4"/>
  <c r="F27" i="7" s="1"/>
  <c r="I34" i="4"/>
  <c r="I30" i="4"/>
  <c r="I26" i="4"/>
  <c r="I22" i="4"/>
  <c r="F18" i="6" s="1"/>
  <c r="I18" i="4"/>
  <c r="I14" i="4"/>
  <c r="C10" i="7"/>
  <c r="I13" i="4"/>
  <c r="F9" i="7" s="1"/>
  <c r="I81" i="4"/>
  <c r="F77" i="6" s="1"/>
  <c r="I77" i="4"/>
  <c r="F73" i="6" s="1"/>
  <c r="I73" i="4"/>
  <c r="F69" i="6" s="1"/>
  <c r="I69" i="4"/>
  <c r="F65" i="6" s="1"/>
  <c r="I65" i="4"/>
  <c r="F61" i="6" s="1"/>
  <c r="I61" i="4"/>
  <c r="F57" i="6" s="1"/>
  <c r="I57" i="4"/>
  <c r="F53" i="6" s="1"/>
  <c r="I53" i="4"/>
  <c r="F49" i="6" s="1"/>
  <c r="I49" i="4"/>
  <c r="F45" i="6" s="1"/>
  <c r="I45" i="4"/>
  <c r="F41" i="6" s="1"/>
  <c r="I41" i="4"/>
  <c r="F37" i="6" s="1"/>
  <c r="I37" i="4"/>
  <c r="F33" i="6" s="1"/>
  <c r="I33" i="4"/>
  <c r="F29" i="6" s="1"/>
  <c r="I29" i="4"/>
  <c r="I25" i="4"/>
  <c r="F21" i="6" s="1"/>
  <c r="I21" i="4"/>
  <c r="F17" i="6" s="1"/>
  <c r="I17" i="4"/>
  <c r="C14" i="7"/>
  <c r="D20" i="6"/>
  <c r="D18" i="7"/>
  <c r="D9" i="7"/>
  <c r="D9" i="6"/>
  <c r="C13" i="6"/>
  <c r="C13" i="7"/>
  <c r="I67" i="2"/>
  <c r="D63" i="6" s="1"/>
  <c r="I46" i="2"/>
  <c r="D42" i="6" s="1"/>
  <c r="C25" i="6"/>
  <c r="C21" i="7"/>
  <c r="C17" i="6"/>
  <c r="C16" i="7"/>
  <c r="F26" i="7"/>
  <c r="F32" i="6"/>
  <c r="F18" i="7"/>
  <c r="F20" i="6"/>
  <c r="F15" i="7"/>
  <c r="F16" i="6"/>
  <c r="F12" i="7"/>
  <c r="F12" i="6"/>
  <c r="D31" i="6"/>
  <c r="D25" i="7"/>
  <c r="E24" i="7"/>
  <c r="E30" i="6"/>
  <c r="D26" i="6"/>
  <c r="D22" i="7"/>
  <c r="I17" i="2"/>
  <c r="I21" i="2"/>
  <c r="I25" i="2"/>
  <c r="D21" i="6" s="1"/>
  <c r="I29" i="2"/>
  <c r="I33" i="2"/>
  <c r="D29" i="6" s="1"/>
  <c r="I37" i="2"/>
  <c r="D33" i="6" s="1"/>
  <c r="I41" i="2"/>
  <c r="D37" i="6" s="1"/>
  <c r="I45" i="2"/>
  <c r="D41" i="6" s="1"/>
  <c r="I49" i="2"/>
  <c r="D45" i="6" s="1"/>
  <c r="I53" i="2"/>
  <c r="D49" i="6" s="1"/>
  <c r="I57" i="2"/>
  <c r="D53" i="6" s="1"/>
  <c r="I61" i="2"/>
  <c r="D57" i="6" s="1"/>
  <c r="I65" i="2"/>
  <c r="D61" i="6" s="1"/>
  <c r="I69" i="2"/>
  <c r="D65" i="6" s="1"/>
  <c r="I73" i="2"/>
  <c r="D69" i="6" s="1"/>
  <c r="I77" i="2"/>
  <c r="D73" i="6" s="1"/>
  <c r="I81" i="2"/>
  <c r="D77" i="6" s="1"/>
  <c r="I14" i="2"/>
  <c r="I18" i="2"/>
  <c r="I15" i="2"/>
  <c r="I22" i="2"/>
  <c r="D18" i="6" s="1"/>
  <c r="I27" i="2"/>
  <c r="I32" i="2"/>
  <c r="D28" i="6" s="1"/>
  <c r="I38" i="2"/>
  <c r="I43" i="2"/>
  <c r="D39" i="6" s="1"/>
  <c r="I48" i="2"/>
  <c r="D44" i="6" s="1"/>
  <c r="I54" i="2"/>
  <c r="D50" i="6" s="1"/>
  <c r="I59" i="2"/>
  <c r="D55" i="6" s="1"/>
  <c r="I64" i="2"/>
  <c r="D60" i="6" s="1"/>
  <c r="I70" i="2"/>
  <c r="D66" i="6" s="1"/>
  <c r="I75" i="2"/>
  <c r="D71" i="6" s="1"/>
  <c r="I80" i="2"/>
  <c r="D76" i="6" s="1"/>
  <c r="I39" i="2"/>
  <c r="D35" i="6" s="1"/>
  <c r="I55" i="2"/>
  <c r="D51" i="6" s="1"/>
  <c r="I66" i="2"/>
  <c r="D62" i="6" s="1"/>
  <c r="I76" i="2"/>
  <c r="D72" i="6" s="1"/>
  <c r="D5" i="7"/>
  <c r="I20" i="2"/>
  <c r="I26" i="2"/>
  <c r="I31" i="2"/>
  <c r="I36" i="2"/>
  <c r="I42" i="2"/>
  <c r="D38" i="6" s="1"/>
  <c r="I47" i="2"/>
  <c r="D43" i="6" s="1"/>
  <c r="I52" i="2"/>
  <c r="D48" i="6" s="1"/>
  <c r="I58" i="2"/>
  <c r="D54" i="6" s="1"/>
  <c r="I63" i="2"/>
  <c r="D59" i="6" s="1"/>
  <c r="I68" i="2"/>
  <c r="D64" i="6" s="1"/>
  <c r="I74" i="2"/>
  <c r="D70" i="6" s="1"/>
  <c r="I79" i="2"/>
  <c r="D75" i="6" s="1"/>
  <c r="I84" i="2"/>
  <c r="D80" i="6" s="1"/>
  <c r="I16" i="2"/>
  <c r="I23" i="2"/>
  <c r="I28" i="2"/>
  <c r="D24" i="6" s="1"/>
  <c r="I34" i="2"/>
  <c r="I44" i="2"/>
  <c r="D40" i="6" s="1"/>
  <c r="I50" i="2"/>
  <c r="D46" i="6" s="1"/>
  <c r="I60" i="2"/>
  <c r="D56" i="6" s="1"/>
  <c r="I71" i="2"/>
  <c r="D67" i="6" s="1"/>
  <c r="I82" i="2"/>
  <c r="D78" i="6" s="1"/>
  <c r="D5" i="6"/>
  <c r="E20" i="7"/>
  <c r="E23" i="6"/>
  <c r="I83" i="2"/>
  <c r="D79" i="6" s="1"/>
  <c r="I62" i="2"/>
  <c r="D58" i="6" s="1"/>
  <c r="I40" i="2"/>
  <c r="D36" i="6" s="1"/>
  <c r="I19" i="2"/>
  <c r="D15" i="6" s="1"/>
  <c r="C9" i="6"/>
  <c r="C9" i="7"/>
  <c r="F23" i="7"/>
  <c r="F27" i="6"/>
  <c r="F19" i="6"/>
  <c r="F11" i="7"/>
  <c r="F11" i="6"/>
  <c r="C18" i="7"/>
  <c r="C26" i="7"/>
  <c r="I13" i="3"/>
  <c r="C27" i="7"/>
  <c r="C34" i="6"/>
  <c r="C22" i="6"/>
  <c r="C19" i="7"/>
  <c r="F21" i="7"/>
  <c r="F25" i="6"/>
  <c r="F16" i="7"/>
  <c r="F13" i="7"/>
  <c r="F13" i="6"/>
  <c r="I84" i="3"/>
  <c r="E80" i="6" s="1"/>
  <c r="I79" i="3"/>
  <c r="E75" i="6" s="1"/>
  <c r="I74" i="3"/>
  <c r="E70" i="6" s="1"/>
  <c r="I68" i="3"/>
  <c r="E64" i="6" s="1"/>
  <c r="I63" i="3"/>
  <c r="E59" i="6" s="1"/>
  <c r="I58" i="3"/>
  <c r="E54" i="6" s="1"/>
  <c r="I52" i="3"/>
  <c r="E48" i="6" s="1"/>
  <c r="I47" i="3"/>
  <c r="E43" i="6" s="1"/>
  <c r="I42" i="3"/>
  <c r="E38" i="6" s="1"/>
  <c r="I35" i="3"/>
  <c r="I28" i="3"/>
  <c r="E24" i="6" s="1"/>
  <c r="I22" i="3"/>
  <c r="E18" i="6" s="1"/>
  <c r="F34" i="6"/>
  <c r="C12" i="7"/>
  <c r="C20" i="7"/>
  <c r="C24" i="7"/>
  <c r="C16" i="6"/>
  <c r="C15" i="7"/>
  <c r="F20" i="7"/>
  <c r="F23" i="6"/>
  <c r="I16" i="3"/>
  <c r="E5" i="7"/>
  <c r="I14" i="3"/>
  <c r="I20" i="3"/>
  <c r="I26" i="3"/>
  <c r="I31" i="3"/>
  <c r="I36" i="3"/>
  <c r="F9" i="6"/>
  <c r="C31" i="6"/>
  <c r="C25" i="7"/>
  <c r="C27" i="6"/>
  <c r="C23" i="7"/>
  <c r="C19" i="6"/>
  <c r="C17" i="7"/>
  <c r="C11" i="6"/>
  <c r="C11" i="7"/>
  <c r="I80" i="3"/>
  <c r="E76" i="6" s="1"/>
  <c r="I75" i="3"/>
  <c r="E71" i="6" s="1"/>
  <c r="I70" i="3"/>
  <c r="E66" i="6" s="1"/>
  <c r="I64" i="3"/>
  <c r="E60" i="6" s="1"/>
  <c r="I59" i="3"/>
  <c r="E55" i="6" s="1"/>
  <c r="I54" i="3"/>
  <c r="E50" i="6" s="1"/>
  <c r="I48" i="3"/>
  <c r="E44" i="6" s="1"/>
  <c r="I43" i="3"/>
  <c r="E39" i="6" s="1"/>
  <c r="I38" i="3"/>
  <c r="I30" i="3"/>
  <c r="I23" i="3"/>
  <c r="I15" i="3"/>
  <c r="E14" i="6"/>
  <c r="F5" i="6"/>
  <c r="I81" i="3"/>
  <c r="E77" i="6" s="1"/>
  <c r="I77" i="3"/>
  <c r="E73" i="6" s="1"/>
  <c r="I73" i="3"/>
  <c r="E69" i="6" s="1"/>
  <c r="I69" i="3"/>
  <c r="E65" i="6" s="1"/>
  <c r="I65" i="3"/>
  <c r="E61" i="6" s="1"/>
  <c r="I61" i="3"/>
  <c r="E57" i="6" s="1"/>
  <c r="I57" i="3"/>
  <c r="E53" i="6" s="1"/>
  <c r="I53" i="3"/>
  <c r="E49" i="6" s="1"/>
  <c r="I49" i="3"/>
  <c r="E45" i="6" s="1"/>
  <c r="I45" i="3"/>
  <c r="E41" i="6" s="1"/>
  <c r="I41" i="3"/>
  <c r="E37" i="6" s="1"/>
  <c r="I37" i="3"/>
  <c r="E33" i="6" s="1"/>
  <c r="I33" i="3"/>
  <c r="E29" i="6" s="1"/>
  <c r="I29" i="3"/>
  <c r="I25" i="3"/>
  <c r="E21" i="6" s="1"/>
  <c r="I21" i="3"/>
  <c r="I17" i="3"/>
  <c r="F19" i="7" l="1"/>
  <c r="F22" i="6"/>
  <c r="C30" i="7"/>
  <c r="F10" i="7"/>
  <c r="F30" i="7" s="1"/>
  <c r="F10" i="6"/>
  <c r="F22" i="7"/>
  <c r="F26" i="6"/>
  <c r="F14" i="7"/>
  <c r="F14" i="6"/>
  <c r="F24" i="7"/>
  <c r="F30" i="6"/>
  <c r="F25" i="7"/>
  <c r="F31" i="6"/>
  <c r="E22" i="7"/>
  <c r="E26" i="6"/>
  <c r="E26" i="7"/>
  <c r="E32" i="6"/>
  <c r="D16" i="6"/>
  <c r="D15" i="7"/>
  <c r="D10" i="6"/>
  <c r="D10" i="7"/>
  <c r="E23" i="7"/>
  <c r="E27" i="6"/>
  <c r="E25" i="7"/>
  <c r="E31" i="6"/>
  <c r="E9" i="7"/>
  <c r="E9" i="6"/>
  <c r="D32" i="6"/>
  <c r="D26" i="7"/>
  <c r="D13" i="6"/>
  <c r="D13" i="7"/>
  <c r="E10" i="7"/>
  <c r="E10" i="6"/>
  <c r="D30" i="6"/>
  <c r="D24" i="7"/>
  <c r="D17" i="6"/>
  <c r="D16" i="7"/>
  <c r="E21" i="7"/>
  <c r="E25" i="6"/>
  <c r="E27" i="7"/>
  <c r="E34" i="6"/>
  <c r="E13" i="7"/>
  <c r="E13" i="6"/>
  <c r="E11" i="7"/>
  <c r="E11" i="6"/>
  <c r="F83" i="6"/>
  <c r="E19" i="7"/>
  <c r="E22" i="6"/>
  <c r="E12" i="7"/>
  <c r="E12" i="6"/>
  <c r="D19" i="6"/>
  <c r="D17" i="7"/>
  <c r="D27" i="6"/>
  <c r="D23" i="7"/>
  <c r="D34" i="6"/>
  <c r="D27" i="7"/>
  <c r="D11" i="6"/>
  <c r="D11" i="7"/>
  <c r="D25" i="6"/>
  <c r="D21" i="7"/>
  <c r="D23" i="6"/>
  <c r="D20" i="7"/>
  <c r="E16" i="7"/>
  <c r="E17" i="6"/>
  <c r="E17" i="7"/>
  <c r="E19" i="6"/>
  <c r="E15" i="7"/>
  <c r="E16" i="6"/>
  <c r="C83" i="6"/>
  <c r="D12" i="6"/>
  <c r="D12" i="7"/>
  <c r="D22" i="6"/>
  <c r="D19" i="7"/>
  <c r="D14" i="6"/>
  <c r="D14" i="7"/>
  <c r="D83" i="6" l="1"/>
  <c r="D30" i="7"/>
  <c r="E83" i="6"/>
  <c r="E30" i="7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Ricardo Angelo Campos</author>
  </authors>
  <commentList>
    <comment ref="H11" authorId="0" shapeId="0" xr:uid="{131CDEF9-87A9-428F-87AD-1274A263428C}">
      <text>
        <r>
          <rPr>
            <b/>
            <sz val="9"/>
            <color indexed="81"/>
            <rFont val="Segoe UI"/>
            <family val="2"/>
          </rPr>
          <t>Ricardo Angelo Campos:</t>
        </r>
        <r>
          <rPr>
            <sz val="9"/>
            <color indexed="81"/>
            <rFont val="Segoe UI"/>
            <family val="2"/>
          </rPr>
          <t xml:space="preserve">
µg em 1 cm².
Por isso precisa multiplicar pela área da marca do PM no filtro para a proporção do gravimétrico.</t>
        </r>
      </text>
    </comment>
    <comment ref="H19" authorId="0" shapeId="0" xr:uid="{6A1B097F-BC3F-4CED-BD16-985AB281EB6C}">
      <text>
        <r>
          <rPr>
            <b/>
            <sz val="9"/>
            <color indexed="81"/>
            <rFont val="Segoe UI"/>
            <family val="2"/>
          </rPr>
          <t>Ricardo Angelo Campos:</t>
        </r>
        <r>
          <rPr>
            <sz val="9"/>
            <color indexed="81"/>
            <rFont val="Segoe UI"/>
            <family val="2"/>
          </rPr>
          <t xml:space="preserve">
Ajustado para zero. Valor do branco maior do que o filtro com partículas.</t>
        </r>
      </text>
    </comment>
  </commentList>
</comments>
</file>

<file path=xl/comments2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Ricardo Angelo Campos</author>
  </authors>
  <commentList>
    <comment ref="H11" authorId="0" shapeId="0" xr:uid="{22FC9CF9-F972-4E12-8B08-9E63E5C60085}">
      <text>
        <r>
          <rPr>
            <b/>
            <sz val="9"/>
            <color indexed="81"/>
            <rFont val="Segoe UI"/>
            <family val="2"/>
          </rPr>
          <t>Ricardo Angelo Campos:</t>
        </r>
        <r>
          <rPr>
            <sz val="9"/>
            <color indexed="81"/>
            <rFont val="Segoe UI"/>
            <family val="2"/>
          </rPr>
          <t xml:space="preserve">
µg em 1 cm².
Por isso precisa multiplicar pela área da marca do PM no filtro para a proporção do gravimétrico.</t>
        </r>
      </text>
    </comment>
    <comment ref="H19" authorId="0" shapeId="0" xr:uid="{6914A62A-70BB-4B03-BBC1-D23DA423FCE0}">
      <text>
        <r>
          <rPr>
            <b/>
            <sz val="9"/>
            <color indexed="81"/>
            <rFont val="Segoe UI"/>
            <family val="2"/>
          </rPr>
          <t>Ricardo Angelo Campos:</t>
        </r>
        <r>
          <rPr>
            <sz val="9"/>
            <color indexed="81"/>
            <rFont val="Segoe UI"/>
            <family val="2"/>
          </rPr>
          <t xml:space="preserve">
Ajustado para zero. Valor do branco maior do que o filtro com partículas.</t>
        </r>
      </text>
    </comment>
  </commentList>
</comments>
</file>

<file path=xl/comments3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Ricardo Angelo Campos</author>
  </authors>
  <commentList>
    <comment ref="H11" authorId="0" shapeId="0" xr:uid="{5FE5213A-EC68-4145-AF7C-361659B8EAE0}">
      <text>
        <r>
          <rPr>
            <b/>
            <sz val="9"/>
            <color indexed="81"/>
            <rFont val="Segoe UI"/>
            <family val="2"/>
          </rPr>
          <t>Ricardo Angelo Campos:</t>
        </r>
        <r>
          <rPr>
            <sz val="9"/>
            <color indexed="81"/>
            <rFont val="Segoe UI"/>
            <family val="2"/>
          </rPr>
          <t xml:space="preserve">
µg em 1 cm².
Por isso precisa multiplicar pela área da marca do PM no filtro para a proporção do gravimétrico.</t>
        </r>
      </text>
    </comment>
    <comment ref="H19" authorId="0" shapeId="0" xr:uid="{4B639B33-4835-4653-B538-24A200EBDD6A}">
      <text>
        <r>
          <rPr>
            <b/>
            <sz val="9"/>
            <color indexed="81"/>
            <rFont val="Segoe UI"/>
            <family val="2"/>
          </rPr>
          <t>Ricardo Angelo Campos:</t>
        </r>
        <r>
          <rPr>
            <sz val="9"/>
            <color indexed="81"/>
            <rFont val="Segoe UI"/>
            <family val="2"/>
          </rPr>
          <t xml:space="preserve">
Ajustado para zero. Valor do branco maior do que o filtro com partículas.</t>
        </r>
      </text>
    </comment>
  </commentList>
</comments>
</file>

<file path=xl/comments4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Ricardo Angelo Campos</author>
  </authors>
  <commentList>
    <comment ref="H11" authorId="0" shapeId="0" xr:uid="{CFF1FBF3-5696-4BE6-A8A5-079D55A387B2}">
      <text>
        <r>
          <rPr>
            <b/>
            <sz val="9"/>
            <color indexed="81"/>
            <rFont val="Segoe UI"/>
            <family val="2"/>
          </rPr>
          <t>Ricardo Angelo Campos:</t>
        </r>
        <r>
          <rPr>
            <sz val="9"/>
            <color indexed="81"/>
            <rFont val="Segoe UI"/>
            <family val="2"/>
          </rPr>
          <t xml:space="preserve">
µg em 1 cm².
Por isso precisa multiplicar pela área da marca do PM no filtro para a proporção do gravimétrico.</t>
        </r>
      </text>
    </comment>
    <comment ref="H19" authorId="0" shapeId="0" xr:uid="{A9E31A2A-1A61-4F3A-B3C9-0FCA50C52BB5}">
      <text>
        <r>
          <rPr>
            <b/>
            <sz val="9"/>
            <color indexed="81"/>
            <rFont val="Segoe UI"/>
            <family val="2"/>
          </rPr>
          <t>Ricardo Angelo Campos:</t>
        </r>
        <r>
          <rPr>
            <sz val="9"/>
            <color indexed="81"/>
            <rFont val="Segoe UI"/>
            <family val="2"/>
          </rPr>
          <t xml:space="preserve">
Ajustado para zero. Valor do branco maior do que o filtro com partículas.</t>
        </r>
      </text>
    </comment>
  </commentList>
</comments>
</file>

<file path=xl/sharedStrings.xml><?xml version="1.0" encoding="utf-8"?>
<sst xmlns="http://schemas.openxmlformats.org/spreadsheetml/2006/main" count="637" uniqueCount="138">
  <si>
    <t>Date:</t>
  </si>
  <si>
    <t>Run:</t>
  </si>
  <si>
    <t>Job:</t>
  </si>
  <si>
    <t>6027-19</t>
  </si>
  <si>
    <t>Name:</t>
  </si>
  <si>
    <t>EcoSoft</t>
  </si>
  <si>
    <t>Project:</t>
  </si>
  <si>
    <t>Marcela Curbani</t>
  </si>
  <si>
    <t>Target:</t>
  </si>
  <si>
    <t>N26</t>
  </si>
  <si>
    <t>Element</t>
  </si>
  <si>
    <t>Energy</t>
  </si>
  <si>
    <t>Det. Limit</t>
  </si>
  <si>
    <t>Name</t>
  </si>
  <si>
    <t>(keV)</t>
  </si>
  <si>
    <t>95% Conf.</t>
  </si>
  <si>
    <t>Sodium</t>
  </si>
  <si>
    <t>Magnesium</t>
  </si>
  <si>
    <t>Aluminium</t>
  </si>
  <si>
    <t>Silicon</t>
  </si>
  <si>
    <t>Phosphorus</t>
  </si>
  <si>
    <t>Sulphur</t>
  </si>
  <si>
    <t>Chlorine</t>
  </si>
  <si>
    <t>Potassium</t>
  </si>
  <si>
    <t>Calcium</t>
  </si>
  <si>
    <t>Sc</t>
  </si>
  <si>
    <t>Titanium</t>
  </si>
  <si>
    <t>Vanadium</t>
  </si>
  <si>
    <t>Cr</t>
  </si>
  <si>
    <t>Manganese</t>
  </si>
  <si>
    <t>Iron</t>
  </si>
  <si>
    <t>Co</t>
  </si>
  <si>
    <t>Nickel</t>
  </si>
  <si>
    <t>Copper</t>
  </si>
  <si>
    <t>Zinc</t>
  </si>
  <si>
    <t>Ga</t>
  </si>
  <si>
    <t>Ge</t>
  </si>
  <si>
    <t>Arsenic</t>
  </si>
  <si>
    <t>Se</t>
  </si>
  <si>
    <t>Bromine</t>
  </si>
  <si>
    <t>Rb</t>
  </si>
  <si>
    <t>Sr</t>
  </si>
  <si>
    <t>Y</t>
  </si>
  <si>
    <t>Zr</t>
  </si>
  <si>
    <t>Nb</t>
  </si>
  <si>
    <t>Mo</t>
  </si>
  <si>
    <t>Tc</t>
  </si>
  <si>
    <t>Ru</t>
  </si>
  <si>
    <t>Rh</t>
  </si>
  <si>
    <t>Pd</t>
  </si>
  <si>
    <t>Ag</t>
  </si>
  <si>
    <t>Cd</t>
  </si>
  <si>
    <t>In</t>
  </si>
  <si>
    <t>Sn</t>
  </si>
  <si>
    <t>Sb</t>
  </si>
  <si>
    <t>Te</t>
  </si>
  <si>
    <t>I</t>
  </si>
  <si>
    <t>Cs</t>
  </si>
  <si>
    <t>Ba</t>
  </si>
  <si>
    <t>La</t>
  </si>
  <si>
    <t>Ce</t>
  </si>
  <si>
    <t>Pr</t>
  </si>
  <si>
    <t>Nd</t>
  </si>
  <si>
    <t>Pm</t>
  </si>
  <si>
    <t>Sm</t>
  </si>
  <si>
    <t>Eu</t>
  </si>
  <si>
    <t>Gd</t>
  </si>
  <si>
    <t>Tb</t>
  </si>
  <si>
    <t>Dy</t>
  </si>
  <si>
    <t>Ho</t>
  </si>
  <si>
    <t>Er</t>
  </si>
  <si>
    <t>Tm</t>
  </si>
  <si>
    <t>Yb</t>
  </si>
  <si>
    <t>Lu</t>
  </si>
  <si>
    <t>Hf</t>
  </si>
  <si>
    <t>Ta</t>
  </si>
  <si>
    <t>W</t>
  </si>
  <si>
    <t>Re</t>
  </si>
  <si>
    <t>Os</t>
  </si>
  <si>
    <t>Ir</t>
  </si>
  <si>
    <t>Pt</t>
  </si>
  <si>
    <t>Au</t>
  </si>
  <si>
    <t>Hg</t>
  </si>
  <si>
    <t>Tl</t>
  </si>
  <si>
    <t>Pb</t>
  </si>
  <si>
    <t>Bi</t>
  </si>
  <si>
    <t>Th</t>
  </si>
  <si>
    <t>U</t>
  </si>
  <si>
    <t>N27</t>
  </si>
  <si>
    <t>Strontium</t>
  </si>
  <si>
    <t>N28</t>
  </si>
  <si>
    <t>V</t>
  </si>
  <si>
    <t>Selenium</t>
  </si>
  <si>
    <t>N29</t>
  </si>
  <si>
    <t>Ni</t>
  </si>
  <si>
    <t>N30</t>
  </si>
  <si>
    <t>Na</t>
  </si>
  <si>
    <t>Mg</t>
  </si>
  <si>
    <t>Al</t>
  </si>
  <si>
    <t>P</t>
  </si>
  <si>
    <t>K</t>
  </si>
  <si>
    <t>Mn</t>
  </si>
  <si>
    <t>Cu</t>
  </si>
  <si>
    <t>Zn</t>
  </si>
  <si>
    <t>As</t>
  </si>
  <si>
    <t>Br</t>
  </si>
  <si>
    <r>
      <t>Mass (</t>
    </r>
    <r>
      <rPr>
        <sz val="8"/>
        <rFont val="Symbol"/>
        <family val="1"/>
        <charset val="2"/>
      </rPr>
      <t>m</t>
    </r>
    <r>
      <rPr>
        <sz val="8"/>
        <rFont val="Times New Roman"/>
        <family val="1"/>
      </rPr>
      <t>g/cm</t>
    </r>
    <r>
      <rPr>
        <vertAlign val="superscript"/>
        <sz val="8"/>
        <rFont val="Times New Roman"/>
        <family val="1"/>
      </rPr>
      <t>2</t>
    </r>
    <r>
      <rPr>
        <sz val="8"/>
        <rFont val="Times New Roman"/>
        <family val="1"/>
      </rPr>
      <t>)</t>
    </r>
  </si>
  <si>
    <r>
      <t>Error (</t>
    </r>
    <r>
      <rPr>
        <sz val="8"/>
        <rFont val="Symbol"/>
        <family val="1"/>
        <charset val="2"/>
      </rPr>
      <t>m</t>
    </r>
    <r>
      <rPr>
        <sz val="8"/>
        <rFont val="Times New Roman"/>
        <family val="1"/>
      </rPr>
      <t>g/cm</t>
    </r>
    <r>
      <rPr>
        <vertAlign val="superscript"/>
        <sz val="8"/>
        <rFont val="Times New Roman"/>
        <family val="1"/>
      </rPr>
      <t>2</t>
    </r>
    <r>
      <rPr>
        <sz val="8"/>
        <rFont val="Times New Roman"/>
        <family val="1"/>
      </rPr>
      <t>)</t>
    </r>
  </si>
  <si>
    <r>
      <t>Filter Area (cm</t>
    </r>
    <r>
      <rPr>
        <vertAlign val="superscript"/>
        <sz val="8"/>
        <rFont val="Times New Roman"/>
        <family val="1"/>
      </rPr>
      <t>2</t>
    </r>
    <r>
      <rPr>
        <sz val="8"/>
        <rFont val="Times New Roman"/>
        <family val="1"/>
      </rPr>
      <t>)</t>
    </r>
  </si>
  <si>
    <r>
      <t>Total Mass (</t>
    </r>
    <r>
      <rPr>
        <sz val="8"/>
        <rFont val="Symbol"/>
        <family val="1"/>
        <charset val="2"/>
      </rPr>
      <t>m</t>
    </r>
    <r>
      <rPr>
        <sz val="8"/>
        <rFont val="Times New Roman"/>
        <family val="1"/>
      </rPr>
      <t>g)</t>
    </r>
  </si>
  <si>
    <t>Descrição</t>
  </si>
  <si>
    <t>Estação</t>
  </si>
  <si>
    <t>Período de Coleta</t>
  </si>
  <si>
    <t>Massa Gravimétrico (mg)</t>
  </si>
  <si>
    <t>Branco</t>
  </si>
  <si>
    <t>Nylon</t>
  </si>
  <si>
    <t>Fração PM</t>
  </si>
  <si>
    <t>PM10</t>
  </si>
  <si>
    <t>Filtro de Nylon 26</t>
  </si>
  <si>
    <t>Volta da Capela</t>
  </si>
  <si>
    <t>18/03/2019 a 13/06/2019</t>
  </si>
  <si>
    <t>Filtro de Nylon 27</t>
  </si>
  <si>
    <t>Filtro de Nylon 28</t>
  </si>
  <si>
    <t>Filtro de Nylon 29</t>
  </si>
  <si>
    <t>Branco (µg)</t>
  </si>
  <si>
    <t>Total - Branco (µg)</t>
  </si>
  <si>
    <t>Proporção (%)</t>
  </si>
  <si>
    <t>Área da marca de PM no filtro (cm²)</t>
  </si>
  <si>
    <t>Centro</t>
  </si>
  <si>
    <t>Gesteira</t>
  </si>
  <si>
    <t>Paracatu</t>
  </si>
  <si>
    <t>Amostra</t>
  </si>
  <si>
    <t>Total Identificado PIXE (%)</t>
  </si>
  <si>
    <t>Si</t>
  </si>
  <si>
    <t>S</t>
  </si>
  <si>
    <t>Ca</t>
  </si>
  <si>
    <t>Ti</t>
  </si>
  <si>
    <t>Fe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</si>
</sst>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0.0000"/>
    <numFmt numFmtId="165" formatCode="0.000"/>
    <numFmt numFmtId="166" formatCode="0.000000"/>
  </numFmts>
  <fonts count="7" x14ac:knownFonts="1">
    <font>
      <sz val="10"/>
      <name val="Arial"/>
    </font>
    <font>
      <sz val="8"/>
      <name val="Times New Roman"/>
      <family val="1"/>
    </font>
    <font>
      <sz val="8"/>
      <name val="Symbol"/>
      <family val="1"/>
      <charset val="2"/>
    </font>
    <font>
      <vertAlign val="superscript"/>
      <sz val="8"/>
      <name val="Times New Roman"/>
      <family val="1"/>
    </font>
    <font>
      <sz val="9"/>
      <color indexed="81"/>
      <name val="Segoe UI"/>
      <family val="2"/>
    </font>
    <font>
      <b/>
      <sz val="9"/>
      <color indexed="81"/>
      <name val="Segoe UI"/>
      <family val="2"/>
    </font>
    <font>
      <sz val="10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theme="0" tint="-4.9989318521683403E-2"/>
        <bgColor indexed="64"/>
      </patternFill>
    </fill>
    <fill>
      <patternFill patternType="solid">
        <fgColor rgb="FFFFFF00"/>
        <bgColor indexed="64"/>
      </patternFill>
    </fill>
  </fills>
  <borders count="3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6" fillId="0" borderId="0"/>
  </cellStyleXfs>
  <cellXfs count="32">
    <xf numFmtId="0" fontId="0" fillId="0" borderId="0" xfId="0"/>
    <xf numFmtId="0" fontId="1" fillId="0" borderId="0" xfId="0" applyFont="1" applyAlignment="1">
      <alignment horizontal="left"/>
    </xf>
    <xf numFmtId="0" fontId="1" fillId="0" borderId="0" xfId="0" applyFont="1" applyAlignment="1">
      <alignment horizontal="right"/>
    </xf>
    <xf numFmtId="14" fontId="1" fillId="0" borderId="0" xfId="0" applyNumberFormat="1" applyFont="1" applyAlignment="1">
      <alignment horizontal="left"/>
    </xf>
    <xf numFmtId="49" fontId="1" fillId="0" borderId="0" xfId="0" applyNumberFormat="1" applyFont="1" applyAlignment="1">
      <alignment horizontal="center"/>
    </xf>
    <xf numFmtId="164" fontId="1" fillId="0" borderId="0" xfId="0" applyNumberFormat="1" applyFont="1" applyAlignment="1">
      <alignment horizontal="center"/>
    </xf>
    <xf numFmtId="0" fontId="1" fillId="0" borderId="0" xfId="0" applyFont="1"/>
    <xf numFmtId="49" fontId="1" fillId="0" borderId="0" xfId="0" applyNumberFormat="1" applyFont="1" applyAlignment="1">
      <alignment horizontal="left"/>
    </xf>
    <xf numFmtId="0" fontId="1" fillId="0" borderId="0" xfId="0" applyFont="1" applyBorder="1" applyAlignment="1">
      <alignment horizontal="left"/>
    </xf>
    <xf numFmtId="0" fontId="1" fillId="0" borderId="0" xfId="0" applyFont="1" applyBorder="1" applyAlignment="1">
      <alignment horizontal="right"/>
    </xf>
    <xf numFmtId="49" fontId="1" fillId="0" borderId="0" xfId="0" applyNumberFormat="1" applyFont="1" applyBorder="1" applyAlignment="1">
      <alignment horizontal="center"/>
    </xf>
    <xf numFmtId="164" fontId="1" fillId="0" borderId="0" xfId="0" applyNumberFormat="1" applyFont="1" applyBorder="1" applyAlignment="1">
      <alignment horizontal="center"/>
    </xf>
    <xf numFmtId="0" fontId="1" fillId="0" borderId="0" xfId="0" applyFont="1" applyBorder="1"/>
    <xf numFmtId="164" fontId="1" fillId="0" borderId="0" xfId="0" applyNumberFormat="1" applyFont="1" applyAlignment="1">
      <alignment horizontal="right"/>
    </xf>
    <xf numFmtId="0" fontId="1" fillId="0" borderId="1" xfId="0" applyFont="1" applyBorder="1" applyAlignment="1">
      <alignment horizontal="left"/>
    </xf>
    <xf numFmtId="0" fontId="1" fillId="0" borderId="1" xfId="0" applyFont="1" applyBorder="1" applyAlignment="1">
      <alignment horizontal="right"/>
    </xf>
    <xf numFmtId="164" fontId="1" fillId="0" borderId="1" xfId="0" applyNumberFormat="1" applyFont="1" applyBorder="1" applyAlignment="1">
      <alignment horizontal="right"/>
    </xf>
    <xf numFmtId="164" fontId="1" fillId="0" borderId="1" xfId="0" applyNumberFormat="1" applyFont="1" applyBorder="1" applyAlignment="1">
      <alignment horizontal="center"/>
    </xf>
    <xf numFmtId="0" fontId="1" fillId="0" borderId="1" xfId="0" applyFont="1" applyBorder="1"/>
    <xf numFmtId="165" fontId="1" fillId="0" borderId="0" xfId="0" applyNumberFormat="1" applyFont="1" applyAlignment="1">
      <alignment horizontal="right"/>
    </xf>
    <xf numFmtId="164" fontId="1" fillId="2" borderId="2" xfId="0" applyNumberFormat="1" applyFont="1" applyFill="1" applyBorder="1" applyAlignment="1">
      <alignment vertical="center"/>
    </xf>
    <xf numFmtId="49" fontId="1" fillId="2" borderId="2" xfId="0" applyNumberFormat="1" applyFont="1" applyFill="1" applyBorder="1" applyAlignment="1">
      <alignment vertical="center"/>
    </xf>
    <xf numFmtId="0" fontId="1" fillId="2" borderId="2" xfId="0" applyFont="1" applyFill="1" applyBorder="1" applyAlignment="1">
      <alignment vertical="center"/>
    </xf>
    <xf numFmtId="0" fontId="1" fillId="0" borderId="0" xfId="0" applyFont="1" applyAlignment="1">
      <alignment horizontal="center"/>
    </xf>
    <xf numFmtId="164" fontId="1" fillId="0" borderId="0" xfId="0" applyNumberFormat="1" applyFont="1"/>
    <xf numFmtId="164" fontId="1" fillId="3" borderId="0" xfId="0" applyNumberFormat="1" applyFont="1" applyFill="1"/>
    <xf numFmtId="0" fontId="1" fillId="0" borderId="0" xfId="0" applyFont="1" applyAlignment="1">
      <alignment vertical="center"/>
    </xf>
    <xf numFmtId="165" fontId="1" fillId="0" borderId="0" xfId="0" applyNumberFormat="1" applyFont="1" applyAlignment="1">
      <alignment vertical="center"/>
    </xf>
    <xf numFmtId="0" fontId="1" fillId="0" borderId="0" xfId="1" applyFont="1" applyAlignment="1">
      <alignment horizontal="left"/>
    </xf>
    <xf numFmtId="166" fontId="1" fillId="0" borderId="0" xfId="0" applyNumberFormat="1" applyFont="1" applyAlignment="1">
      <alignment horizontal="left"/>
    </xf>
    <xf numFmtId="49" fontId="1" fillId="0" borderId="0" xfId="0" applyNumberFormat="1" applyFont="1"/>
    <xf numFmtId="166" fontId="1" fillId="0" borderId="0" xfId="0" applyNumberFormat="1" applyFont="1"/>
  </cellXfs>
  <cellStyles count="2">
    <cellStyle name="Normal" xfId="0" builtinId="0"/>
    <cellStyle name="Normal 2" xfId="1" xr:uid="{99930830-ADDF-46FB-A357-CAC9195980C4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pt-B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Gráfico!$C$8</c:f>
              <c:strCache>
                <c:ptCount val="1"/>
                <c:pt idx="0">
                  <c:v>N26</c:v>
                </c:pt>
              </c:strCache>
            </c:strRef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strRef>
              <c:f>Gráfico!$B$9:$B$27</c:f>
              <c:strCache>
                <c:ptCount val="19"/>
                <c:pt idx="0">
                  <c:v>Na</c:v>
                </c:pt>
                <c:pt idx="1">
                  <c:v>Mg</c:v>
                </c:pt>
                <c:pt idx="2">
                  <c:v>Al</c:v>
                </c:pt>
                <c:pt idx="3">
                  <c:v>Si</c:v>
                </c:pt>
                <c:pt idx="4">
                  <c:v>P</c:v>
                </c:pt>
                <c:pt idx="5">
                  <c:v>S</c:v>
                </c:pt>
                <c:pt idx="6">
                  <c:v>K</c:v>
                </c:pt>
                <c:pt idx="7">
                  <c:v>Ca</c:v>
                </c:pt>
                <c:pt idx="8">
                  <c:v>Ti</c:v>
                </c:pt>
                <c:pt idx="9">
                  <c:v>V</c:v>
                </c:pt>
                <c:pt idx="10">
                  <c:v>Mn</c:v>
                </c:pt>
                <c:pt idx="11">
                  <c:v>Fe</c:v>
                </c:pt>
                <c:pt idx="12">
                  <c:v>Ni</c:v>
                </c:pt>
                <c:pt idx="13">
                  <c:v>Cu</c:v>
                </c:pt>
                <c:pt idx="14">
                  <c:v>Zn</c:v>
                </c:pt>
                <c:pt idx="15">
                  <c:v>As</c:v>
                </c:pt>
                <c:pt idx="16">
                  <c:v>Se</c:v>
                </c:pt>
                <c:pt idx="17">
                  <c:v>Br</c:v>
                </c:pt>
                <c:pt idx="18">
                  <c:v>Sr</c:v>
                </c:pt>
              </c:strCache>
            </c:strRef>
          </c:cat>
          <c:val>
            <c:numRef>
              <c:f>Gráfico!$C$9:$C$27</c:f>
              <c:numCache>
                <c:formatCode>0.000000</c:formatCode>
                <c:ptCount val="19"/>
                <c:pt idx="0">
                  <c:v>1.0108942011834336</c:v>
                </c:pt>
                <c:pt idx="1">
                  <c:v>0.38999914792899476</c:v>
                </c:pt>
                <c:pt idx="2">
                  <c:v>4.2567252071005983</c:v>
                </c:pt>
                <c:pt idx="3">
                  <c:v>5.809141207100601</c:v>
                </c:pt>
                <c:pt idx="4">
                  <c:v>0.36360085207100651</c:v>
                </c:pt>
                <c:pt idx="5">
                  <c:v>4.7798752189349196</c:v>
                </c:pt>
                <c:pt idx="6">
                  <c:v>2.1234575147929027</c:v>
                </c:pt>
                <c:pt idx="7">
                  <c:v>1.3198256094674579</c:v>
                </c:pt>
                <c:pt idx="8">
                  <c:v>0.28806248520710104</c:v>
                </c:pt>
                <c:pt idx="9">
                  <c:v>7.2149396449704264E-2</c:v>
                </c:pt>
                <c:pt idx="10">
                  <c:v>6.9117159763313729E-2</c:v>
                </c:pt>
                <c:pt idx="11">
                  <c:v>5.8160930556213124</c:v>
                </c:pt>
                <c:pt idx="12">
                  <c:v>3.8683313609467525E-3</c:v>
                </c:pt>
                <c:pt idx="13">
                  <c:v>6.189330177514803E-3</c:v>
                </c:pt>
                <c:pt idx="14">
                  <c:v>8.2762224852071145E-2</c:v>
                </c:pt>
                <c:pt idx="15">
                  <c:v>1.0430002366863924E-2</c:v>
                </c:pt>
                <c:pt idx="16">
                  <c:v>0</c:v>
                </c:pt>
                <c:pt idx="17">
                  <c:v>1.1281704142011852E-2</c:v>
                </c:pt>
                <c:pt idx="18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6084-4551-A6B7-FFC19338BA26}"/>
            </c:ext>
          </c:extLst>
        </c:ser>
        <c:ser>
          <c:idx val="1"/>
          <c:order val="1"/>
          <c:tx>
            <c:strRef>
              <c:f>Gráfico!$D$8</c:f>
              <c:strCache>
                <c:ptCount val="1"/>
                <c:pt idx="0">
                  <c:v>N27</c:v>
                </c:pt>
              </c:strCache>
            </c:strRef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cat>
            <c:strRef>
              <c:f>Gráfico!$B$9:$B$27</c:f>
              <c:strCache>
                <c:ptCount val="19"/>
                <c:pt idx="0">
                  <c:v>Na</c:v>
                </c:pt>
                <c:pt idx="1">
                  <c:v>Mg</c:v>
                </c:pt>
                <c:pt idx="2">
                  <c:v>Al</c:v>
                </c:pt>
                <c:pt idx="3">
                  <c:v>Si</c:v>
                </c:pt>
                <c:pt idx="4">
                  <c:v>P</c:v>
                </c:pt>
                <c:pt idx="5">
                  <c:v>S</c:v>
                </c:pt>
                <c:pt idx="6">
                  <c:v>K</c:v>
                </c:pt>
                <c:pt idx="7">
                  <c:v>Ca</c:v>
                </c:pt>
                <c:pt idx="8">
                  <c:v>Ti</c:v>
                </c:pt>
                <c:pt idx="9">
                  <c:v>V</c:v>
                </c:pt>
                <c:pt idx="10">
                  <c:v>Mn</c:v>
                </c:pt>
                <c:pt idx="11">
                  <c:v>Fe</c:v>
                </c:pt>
                <c:pt idx="12">
                  <c:v>Ni</c:v>
                </c:pt>
                <c:pt idx="13">
                  <c:v>Cu</c:v>
                </c:pt>
                <c:pt idx="14">
                  <c:v>Zn</c:v>
                </c:pt>
                <c:pt idx="15">
                  <c:v>As</c:v>
                </c:pt>
                <c:pt idx="16">
                  <c:v>Se</c:v>
                </c:pt>
                <c:pt idx="17">
                  <c:v>Br</c:v>
                </c:pt>
                <c:pt idx="18">
                  <c:v>Sr</c:v>
                </c:pt>
              </c:strCache>
            </c:strRef>
          </c:cat>
          <c:val>
            <c:numRef>
              <c:f>Gráfico!$D$9:$D$27</c:f>
              <c:numCache>
                <c:formatCode>0.000000</c:formatCode>
                <c:ptCount val="19"/>
                <c:pt idx="0">
                  <c:v>0.64098818181817963</c:v>
                </c:pt>
                <c:pt idx="1">
                  <c:v>0.28367045454545359</c:v>
                </c:pt>
                <c:pt idx="2">
                  <c:v>4.090420909090895</c:v>
                </c:pt>
                <c:pt idx="3">
                  <c:v>5.8221594545454343</c:v>
                </c:pt>
                <c:pt idx="4">
                  <c:v>0.25301263636363547</c:v>
                </c:pt>
                <c:pt idx="5">
                  <c:v>4.0399810909090768</c:v>
                </c:pt>
                <c:pt idx="6">
                  <c:v>1.9246772727272661</c:v>
                </c:pt>
                <c:pt idx="7">
                  <c:v>1.8625052727272662</c:v>
                </c:pt>
                <c:pt idx="8">
                  <c:v>0.55706454545454342</c:v>
                </c:pt>
                <c:pt idx="9">
                  <c:v>8.2296545454545164E-2</c:v>
                </c:pt>
                <c:pt idx="10">
                  <c:v>7.6130727272727017E-2</c:v>
                </c:pt>
                <c:pt idx="11">
                  <c:v>4.7284075363636209</c:v>
                </c:pt>
                <c:pt idx="12">
                  <c:v>3.826232727272714E-3</c:v>
                </c:pt>
                <c:pt idx="13">
                  <c:v>1.0884381818181781E-2</c:v>
                </c:pt>
                <c:pt idx="14">
                  <c:v>7.6558909090908817E-2</c:v>
                </c:pt>
                <c:pt idx="15">
                  <c:v>8.7263454545454238E-3</c:v>
                </c:pt>
                <c:pt idx="16">
                  <c:v>0</c:v>
                </c:pt>
                <c:pt idx="17">
                  <c:v>9.1331181818181499E-3</c:v>
                </c:pt>
                <c:pt idx="18">
                  <c:v>1.6270909090909034E-2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6084-4551-A6B7-FFC19338BA26}"/>
            </c:ext>
          </c:extLst>
        </c:ser>
        <c:ser>
          <c:idx val="2"/>
          <c:order val="2"/>
          <c:tx>
            <c:strRef>
              <c:f>Gráfico!$E$8</c:f>
              <c:strCache>
                <c:ptCount val="1"/>
                <c:pt idx="0">
                  <c:v>N28</c:v>
                </c:pt>
              </c:strCache>
            </c:strRef>
          </c:tx>
          <c:spPr>
            <a:solidFill>
              <a:schemeClr val="accent3"/>
            </a:solidFill>
            <a:ln>
              <a:noFill/>
            </a:ln>
            <a:effectLst/>
          </c:spPr>
          <c:invertIfNegative val="0"/>
          <c:cat>
            <c:strRef>
              <c:f>Gráfico!$B$9:$B$27</c:f>
              <c:strCache>
                <c:ptCount val="19"/>
                <c:pt idx="0">
                  <c:v>Na</c:v>
                </c:pt>
                <c:pt idx="1">
                  <c:v>Mg</c:v>
                </c:pt>
                <c:pt idx="2">
                  <c:v>Al</c:v>
                </c:pt>
                <c:pt idx="3">
                  <c:v>Si</c:v>
                </c:pt>
                <c:pt idx="4">
                  <c:v>P</c:v>
                </c:pt>
                <c:pt idx="5">
                  <c:v>S</c:v>
                </c:pt>
                <c:pt idx="6">
                  <c:v>K</c:v>
                </c:pt>
                <c:pt idx="7">
                  <c:v>Ca</c:v>
                </c:pt>
                <c:pt idx="8">
                  <c:v>Ti</c:v>
                </c:pt>
                <c:pt idx="9">
                  <c:v>V</c:v>
                </c:pt>
                <c:pt idx="10">
                  <c:v>Mn</c:v>
                </c:pt>
                <c:pt idx="11">
                  <c:v>Fe</c:v>
                </c:pt>
                <c:pt idx="12">
                  <c:v>Ni</c:v>
                </c:pt>
                <c:pt idx="13">
                  <c:v>Cu</c:v>
                </c:pt>
                <c:pt idx="14">
                  <c:v>Zn</c:v>
                </c:pt>
                <c:pt idx="15">
                  <c:v>As</c:v>
                </c:pt>
                <c:pt idx="16">
                  <c:v>Se</c:v>
                </c:pt>
                <c:pt idx="17">
                  <c:v>Br</c:v>
                </c:pt>
                <c:pt idx="18">
                  <c:v>Sr</c:v>
                </c:pt>
              </c:strCache>
            </c:strRef>
          </c:cat>
          <c:val>
            <c:numRef>
              <c:f>Gráfico!$E$9:$E$27</c:f>
              <c:numCache>
                <c:formatCode>0.000000</c:formatCode>
                <c:ptCount val="19"/>
                <c:pt idx="0">
                  <c:v>0.8135359288097902</c:v>
                </c:pt>
                <c:pt idx="1">
                  <c:v>0.23106767519466118</c:v>
                </c:pt>
                <c:pt idx="2">
                  <c:v>2.1652378197997817</c:v>
                </c:pt>
                <c:pt idx="3">
                  <c:v>2.5505881201334861</c:v>
                </c:pt>
                <c:pt idx="4">
                  <c:v>0.31196022246941102</c:v>
                </c:pt>
                <c:pt idx="5">
                  <c:v>4.9538092992213665</c:v>
                </c:pt>
                <c:pt idx="6">
                  <c:v>2.0432703003337078</c:v>
                </c:pt>
                <c:pt idx="7">
                  <c:v>0.7304638932146843</c:v>
                </c:pt>
                <c:pt idx="8">
                  <c:v>3.8979310344827649E-2</c:v>
                </c:pt>
                <c:pt idx="9">
                  <c:v>0</c:v>
                </c:pt>
                <c:pt idx="10">
                  <c:v>3.3488676307007852E-2</c:v>
                </c:pt>
                <c:pt idx="11">
                  <c:v>3.2252193904338209</c:v>
                </c:pt>
                <c:pt idx="12">
                  <c:v>4.0551056729699738E-3</c:v>
                </c:pt>
                <c:pt idx="13">
                  <c:v>6.3037508342603009E-3</c:v>
                </c:pt>
                <c:pt idx="14">
                  <c:v>6.5468476084538499E-2</c:v>
                </c:pt>
                <c:pt idx="15">
                  <c:v>9.8789499443826673E-3</c:v>
                </c:pt>
                <c:pt idx="16">
                  <c:v>5.9097664071190315E-3</c:v>
                </c:pt>
                <c:pt idx="17">
                  <c:v>1.2087777530589568E-2</c:v>
                </c:pt>
                <c:pt idx="18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6084-4551-A6B7-FFC19338BA26}"/>
            </c:ext>
          </c:extLst>
        </c:ser>
        <c:ser>
          <c:idx val="3"/>
          <c:order val="3"/>
          <c:tx>
            <c:strRef>
              <c:f>Gráfico!$F$8</c:f>
              <c:strCache>
                <c:ptCount val="1"/>
                <c:pt idx="0">
                  <c:v>N29</c:v>
                </c:pt>
              </c:strCache>
            </c:strRef>
          </c:tx>
          <c:spPr>
            <a:solidFill>
              <a:schemeClr val="accent4"/>
            </a:solidFill>
            <a:ln>
              <a:noFill/>
            </a:ln>
            <a:effectLst/>
          </c:spPr>
          <c:invertIfNegative val="0"/>
          <c:cat>
            <c:strRef>
              <c:f>Gráfico!$B$9:$B$27</c:f>
              <c:strCache>
                <c:ptCount val="19"/>
                <c:pt idx="0">
                  <c:v>Na</c:v>
                </c:pt>
                <c:pt idx="1">
                  <c:v>Mg</c:v>
                </c:pt>
                <c:pt idx="2">
                  <c:v>Al</c:v>
                </c:pt>
                <c:pt idx="3">
                  <c:v>Si</c:v>
                </c:pt>
                <c:pt idx="4">
                  <c:v>P</c:v>
                </c:pt>
                <c:pt idx="5">
                  <c:v>S</c:v>
                </c:pt>
                <c:pt idx="6">
                  <c:v>K</c:v>
                </c:pt>
                <c:pt idx="7">
                  <c:v>Ca</c:v>
                </c:pt>
                <c:pt idx="8">
                  <c:v>Ti</c:v>
                </c:pt>
                <c:pt idx="9">
                  <c:v>V</c:v>
                </c:pt>
                <c:pt idx="10">
                  <c:v>Mn</c:v>
                </c:pt>
                <c:pt idx="11">
                  <c:v>Fe</c:v>
                </c:pt>
                <c:pt idx="12">
                  <c:v>Ni</c:v>
                </c:pt>
                <c:pt idx="13">
                  <c:v>Cu</c:v>
                </c:pt>
                <c:pt idx="14">
                  <c:v>Zn</c:v>
                </c:pt>
                <c:pt idx="15">
                  <c:v>As</c:v>
                </c:pt>
                <c:pt idx="16">
                  <c:v>Se</c:v>
                </c:pt>
                <c:pt idx="17">
                  <c:v>Br</c:v>
                </c:pt>
                <c:pt idx="18">
                  <c:v>Sr</c:v>
                </c:pt>
              </c:strCache>
            </c:strRef>
          </c:cat>
          <c:val>
            <c:numRef>
              <c:f>Gráfico!$F$9:$F$27</c:f>
              <c:numCache>
                <c:formatCode>0.000000</c:formatCode>
                <c:ptCount val="19"/>
                <c:pt idx="0">
                  <c:v>0.80742857142857771</c:v>
                </c:pt>
                <c:pt idx="1">
                  <c:v>0.26829555555555762</c:v>
                </c:pt>
                <c:pt idx="2">
                  <c:v>2.7646952380952592</c:v>
                </c:pt>
                <c:pt idx="3">
                  <c:v>3.1616311111111357</c:v>
                </c:pt>
                <c:pt idx="4">
                  <c:v>0.32885269841270098</c:v>
                </c:pt>
                <c:pt idx="5">
                  <c:v>3.6883536507936796</c:v>
                </c:pt>
                <c:pt idx="6">
                  <c:v>2.1282222222222389</c:v>
                </c:pt>
                <c:pt idx="7">
                  <c:v>1.155719365079374</c:v>
                </c:pt>
                <c:pt idx="8">
                  <c:v>0.4660158730158766</c:v>
                </c:pt>
                <c:pt idx="9">
                  <c:v>0</c:v>
                </c:pt>
                <c:pt idx="10">
                  <c:v>5.0738412698413088E-2</c:v>
                </c:pt>
                <c:pt idx="11">
                  <c:v>3.3438458095238355</c:v>
                </c:pt>
                <c:pt idx="12">
                  <c:v>0</c:v>
                </c:pt>
                <c:pt idx="13">
                  <c:v>7.1621904761905312E-3</c:v>
                </c:pt>
                <c:pt idx="14">
                  <c:v>5.0588888888889287E-2</c:v>
                </c:pt>
                <c:pt idx="15">
                  <c:v>8.2736507936508573E-3</c:v>
                </c:pt>
                <c:pt idx="16">
                  <c:v>0</c:v>
                </c:pt>
                <c:pt idx="17">
                  <c:v>9.5794920634921388E-3</c:v>
                </c:pt>
                <c:pt idx="18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6084-4551-A6B7-FFC19338BA26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overlap val="-27"/>
        <c:axId val="956662160"/>
        <c:axId val="946265248"/>
      </c:barChart>
      <c:catAx>
        <c:axId val="956662160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pt-BR"/>
          </a:p>
        </c:txPr>
        <c:crossAx val="946265248"/>
        <c:crosses val="autoZero"/>
        <c:auto val="1"/>
        <c:lblAlgn val="ctr"/>
        <c:lblOffset val="100"/>
        <c:noMultiLvlLbl val="0"/>
      </c:catAx>
      <c:valAx>
        <c:axId val="946265248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pt-BR"/>
          </a:p>
        </c:txPr>
        <c:crossAx val="956662160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pt-BR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pt-BR"/>
    </a:p>
  </c:txPr>
  <c:printSettings>
    <c:headerFooter/>
    <c:pageMargins b="0.78740157499999996" l="0.511811024" r="0.511811024" t="0.78740157499999996" header="0.31496062000000002" footer="0.31496062000000002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9524</xdr:colOff>
      <xdr:row>31</xdr:row>
      <xdr:rowOff>0</xdr:rowOff>
    </xdr:from>
    <xdr:to>
      <xdr:col>9</xdr:col>
      <xdr:colOff>314325</xdr:colOff>
      <xdr:row>60</xdr:row>
      <xdr:rowOff>123825</xdr:rowOff>
    </xdr:to>
    <xdr:graphicFrame macro="">
      <xdr:nvGraphicFramePr>
        <xdr:cNvPr id="2" name="Gráfico 1">
          <a:extLst>
            <a:ext uri="{FF2B5EF4-FFF2-40B4-BE49-F238E27FC236}">
              <a16:creationId xmlns:a16="http://schemas.microsoft.com/office/drawing/2014/main" id="{8DFBD58E-EF78-4578-B0FF-623BE101638E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Clientes/Renova/MG/PRJ1701572_Gesta%20da%20Qualidade%20do%20Ar%20Barragem%20Fundao/Analises%20Quimicas/PIXE/Campanha%204/Gravimetrico/Filtros%20Renova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ados"/>
    </sheetNames>
    <sheetDataSet>
      <sheetData sheetId="0">
        <row r="55">
          <cell r="P55">
            <v>1.6733333333333322</v>
          </cell>
        </row>
        <row r="56">
          <cell r="P56">
            <v>2.816666666666662</v>
          </cell>
        </row>
        <row r="58">
          <cell r="P58">
            <v>2.9333333333333433</v>
          </cell>
        </row>
        <row r="60">
          <cell r="P60">
            <v>2.9966666666666613</v>
          </cell>
        </row>
        <row r="62">
          <cell r="P62">
            <v>2.5199999999999805</v>
          </cell>
        </row>
      </sheetData>
    </sheetDataSet>
  </externalBook>
</externalLink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comments" Target="../comments2.xml"/><Relationship Id="rId2" Type="http://schemas.openxmlformats.org/officeDocument/2006/relationships/vmlDrawing" Target="../drawings/vmlDrawing2.v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3" Type="http://schemas.openxmlformats.org/officeDocument/2006/relationships/comments" Target="../comments3.xml"/><Relationship Id="rId2" Type="http://schemas.openxmlformats.org/officeDocument/2006/relationships/vmlDrawing" Target="../drawings/vmlDrawing3.v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comments" Target="../comments4.xml"/><Relationship Id="rId2" Type="http://schemas.openxmlformats.org/officeDocument/2006/relationships/vmlDrawing" Target="../drawings/vmlDrawing4.vml"/><Relationship Id="rId1" Type="http://schemas.openxmlformats.org/officeDocument/2006/relationships/printerSettings" Target="../printerSettings/printerSettings5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F100"/>
  <sheetViews>
    <sheetView zoomScaleNormal="100" workbookViewId="0">
      <selection activeCell="G17" sqref="G17"/>
    </sheetView>
  </sheetViews>
  <sheetFormatPr defaultRowHeight="11.25" x14ac:dyDescent="0.2"/>
  <cols>
    <col min="1" max="1" width="9.140625" style="1"/>
    <col min="2" max="2" width="9.140625" style="2"/>
    <col min="3" max="3" width="10.7109375" style="2" customWidth="1"/>
    <col min="4" max="4" width="11.42578125" style="4" customWidth="1"/>
    <col min="5" max="5" width="13.42578125" style="4" customWidth="1"/>
    <col min="6" max="6" width="18" style="5" bestFit="1" customWidth="1"/>
    <col min="7" max="7" width="18.28515625" style="6" bestFit="1" customWidth="1"/>
    <col min="8" max="16384" width="9.140625" style="6"/>
  </cols>
  <sheetData>
    <row r="1" spans="1:6" x14ac:dyDescent="0.2">
      <c r="A1" s="1" t="s">
        <v>0</v>
      </c>
      <c r="C1" s="3"/>
      <c r="D1" s="3">
        <v>43720</v>
      </c>
      <c r="F1" s="6"/>
    </row>
    <row r="2" spans="1:6" x14ac:dyDescent="0.2">
      <c r="A2" s="1" t="s">
        <v>1</v>
      </c>
      <c r="C2" s="1"/>
      <c r="D2" s="7">
        <v>443</v>
      </c>
      <c r="F2" s="6"/>
    </row>
    <row r="3" spans="1:6" x14ac:dyDescent="0.2">
      <c r="A3" s="1" t="s">
        <v>2</v>
      </c>
      <c r="C3" s="1"/>
      <c r="D3" s="7" t="s">
        <v>3</v>
      </c>
      <c r="F3" s="6"/>
    </row>
    <row r="4" spans="1:6" x14ac:dyDescent="0.2">
      <c r="A4" s="1" t="s">
        <v>4</v>
      </c>
      <c r="C4" s="1"/>
      <c r="D4" s="7" t="s">
        <v>5</v>
      </c>
      <c r="F4" s="6"/>
    </row>
    <row r="5" spans="1:6" x14ac:dyDescent="0.2">
      <c r="A5" s="1" t="s">
        <v>6</v>
      </c>
      <c r="C5" s="1"/>
      <c r="D5" s="7" t="s">
        <v>7</v>
      </c>
      <c r="F5" s="6"/>
    </row>
    <row r="6" spans="1:6" x14ac:dyDescent="0.2">
      <c r="A6" s="1" t="s">
        <v>8</v>
      </c>
      <c r="C6" s="1"/>
      <c r="D6" s="7" t="s">
        <v>95</v>
      </c>
      <c r="F6" s="6"/>
    </row>
    <row r="7" spans="1:6" x14ac:dyDescent="0.2">
      <c r="F7" s="6"/>
    </row>
    <row r="8" spans="1:6" x14ac:dyDescent="0.2">
      <c r="C8" s="2" t="s">
        <v>106</v>
      </c>
      <c r="D8" s="4">
        <v>2.25841</v>
      </c>
      <c r="E8" s="4" t="s">
        <v>108</v>
      </c>
      <c r="F8" s="5">
        <v>1</v>
      </c>
    </row>
    <row r="9" spans="1:6" s="12" customFormat="1" x14ac:dyDescent="0.2">
      <c r="A9" s="8"/>
      <c r="B9" s="9"/>
      <c r="C9" s="9" t="s">
        <v>107</v>
      </c>
      <c r="D9" s="10">
        <v>6.2799999999999995E-2</v>
      </c>
      <c r="E9" s="10"/>
      <c r="F9" s="11"/>
    </row>
    <row r="10" spans="1:6" x14ac:dyDescent="0.2">
      <c r="C10" s="13"/>
      <c r="D10" s="5"/>
      <c r="E10" s="5"/>
    </row>
    <row r="11" spans="1:6" x14ac:dyDescent="0.2">
      <c r="A11" s="1" t="s">
        <v>10</v>
      </c>
      <c r="B11" s="2" t="s">
        <v>11</v>
      </c>
      <c r="C11" s="13" t="s">
        <v>12</v>
      </c>
      <c r="D11" s="5" t="s">
        <v>106</v>
      </c>
      <c r="E11" s="5" t="s">
        <v>107</v>
      </c>
      <c r="F11" s="5" t="s">
        <v>109</v>
      </c>
    </row>
    <row r="12" spans="1:6" s="18" customFormat="1" x14ac:dyDescent="0.2">
      <c r="A12" s="14" t="s">
        <v>13</v>
      </c>
      <c r="B12" s="15" t="s">
        <v>14</v>
      </c>
      <c r="C12" s="16" t="s">
        <v>15</v>
      </c>
      <c r="D12" s="17"/>
      <c r="E12" s="17"/>
      <c r="F12" s="17"/>
    </row>
    <row r="13" spans="1:6" x14ac:dyDescent="0.2">
      <c r="A13" s="1" t="s">
        <v>96</v>
      </c>
      <c r="B13" s="19">
        <v>1.0409999999999999</v>
      </c>
      <c r="C13" s="13">
        <v>0.10100000000000001</v>
      </c>
      <c r="D13" s="5"/>
      <c r="E13" s="5"/>
    </row>
    <row r="14" spans="1:6" x14ac:dyDescent="0.2">
      <c r="A14" s="1" t="s">
        <v>97</v>
      </c>
      <c r="B14" s="19">
        <v>1.254</v>
      </c>
      <c r="C14" s="13">
        <v>5.8000000000000003E-2</v>
      </c>
      <c r="D14" s="5"/>
      <c r="E14" s="5"/>
    </row>
    <row r="15" spans="1:6" x14ac:dyDescent="0.2">
      <c r="A15" s="1" t="s">
        <v>98</v>
      </c>
      <c r="B15" s="19">
        <v>1.4870000000000001</v>
      </c>
      <c r="C15" s="13">
        <v>4.4999999999999998E-2</v>
      </c>
      <c r="D15" s="5"/>
      <c r="E15" s="5"/>
    </row>
    <row r="16" spans="1:6" x14ac:dyDescent="0.2">
      <c r="A16" s="1" t="s">
        <v>19</v>
      </c>
      <c r="B16" s="19">
        <v>1.74</v>
      </c>
      <c r="C16" s="13">
        <v>3.9E-2</v>
      </c>
      <c r="D16" s="5">
        <v>0.1026</v>
      </c>
      <c r="E16" s="5">
        <v>2.1751199999999998E-2</v>
      </c>
      <c r="F16" s="5">
        <v>0.1026</v>
      </c>
    </row>
    <row r="17" spans="1:6" x14ac:dyDescent="0.2">
      <c r="A17" s="1" t="s">
        <v>99</v>
      </c>
      <c r="B17" s="19">
        <v>2.0139999999999998</v>
      </c>
      <c r="C17" s="13">
        <v>2.1999999999999999E-2</v>
      </c>
      <c r="D17" s="5"/>
      <c r="E17" s="5"/>
    </row>
    <row r="18" spans="1:6" x14ac:dyDescent="0.2">
      <c r="A18" s="1" t="s">
        <v>21</v>
      </c>
      <c r="B18" s="19">
        <v>2.3079999999999998</v>
      </c>
      <c r="C18" s="13">
        <v>0.03</v>
      </c>
      <c r="D18" s="5">
        <v>0.3508</v>
      </c>
      <c r="E18" s="5">
        <v>2.0241160000000001E-2</v>
      </c>
      <c r="F18" s="5">
        <v>0.3508</v>
      </c>
    </row>
    <row r="19" spans="1:6" x14ac:dyDescent="0.2">
      <c r="A19" s="1" t="s">
        <v>22</v>
      </c>
      <c r="B19" s="19">
        <v>2.6219999999999999</v>
      </c>
      <c r="C19" s="13">
        <v>2.5000000000000001E-2</v>
      </c>
      <c r="D19" s="5">
        <v>0.2908</v>
      </c>
      <c r="E19" s="5">
        <v>1.9425439999999999E-2</v>
      </c>
      <c r="F19" s="5">
        <v>0.2908</v>
      </c>
    </row>
    <row r="20" spans="1:6" x14ac:dyDescent="0.2">
      <c r="A20" s="1" t="s">
        <v>100</v>
      </c>
      <c r="B20" s="19">
        <v>3.3140000000000001</v>
      </c>
      <c r="C20" s="13">
        <v>1.7999999999999999E-2</v>
      </c>
      <c r="D20" s="5"/>
      <c r="E20" s="5"/>
    </row>
    <row r="21" spans="1:6" x14ac:dyDescent="0.2">
      <c r="A21" s="1" t="s">
        <v>24</v>
      </c>
      <c r="B21" s="19">
        <v>3.6920000000000002</v>
      </c>
      <c r="C21" s="13">
        <v>2.5000000000000001E-2</v>
      </c>
      <c r="D21" s="5">
        <v>0.2432</v>
      </c>
      <c r="E21" s="5">
        <v>2.2009600000000001E-2</v>
      </c>
      <c r="F21" s="5">
        <v>0.2432</v>
      </c>
    </row>
    <row r="22" spans="1:6" x14ac:dyDescent="0.2">
      <c r="A22" s="1" t="s">
        <v>25</v>
      </c>
      <c r="B22" s="19">
        <v>4.0910000000000002</v>
      </c>
      <c r="C22" s="13">
        <v>1.6E-2</v>
      </c>
      <c r="D22" s="5"/>
      <c r="E22" s="5"/>
    </row>
    <row r="23" spans="1:6" x14ac:dyDescent="0.2">
      <c r="A23" s="1" t="s">
        <v>26</v>
      </c>
      <c r="B23" s="19">
        <v>4.5110000000000001</v>
      </c>
      <c r="C23" s="13">
        <v>2.7E-2</v>
      </c>
      <c r="D23" s="5">
        <v>1.264</v>
      </c>
      <c r="E23" s="5">
        <v>4.6894400000000003E-2</v>
      </c>
      <c r="F23" s="5">
        <v>1.264</v>
      </c>
    </row>
    <row r="24" spans="1:6" x14ac:dyDescent="0.2">
      <c r="A24" s="1" t="s">
        <v>91</v>
      </c>
      <c r="B24" s="19">
        <v>4.952</v>
      </c>
      <c r="C24" s="13">
        <v>0.06</v>
      </c>
      <c r="D24" s="5"/>
      <c r="E24" s="5"/>
    </row>
    <row r="25" spans="1:6" x14ac:dyDescent="0.2">
      <c r="A25" s="1" t="s">
        <v>28</v>
      </c>
      <c r="B25" s="19">
        <v>5.415</v>
      </c>
      <c r="C25" s="13">
        <v>4.0000000000000001E-3</v>
      </c>
      <c r="D25" s="5"/>
      <c r="E25" s="5"/>
    </row>
    <row r="26" spans="1:6" x14ac:dyDescent="0.2">
      <c r="A26" s="1" t="s">
        <v>101</v>
      </c>
      <c r="B26" s="19">
        <v>5.899</v>
      </c>
      <c r="C26" s="13">
        <v>3.0000000000000001E-3</v>
      </c>
      <c r="D26" s="5"/>
      <c r="E26" s="5"/>
    </row>
    <row r="27" spans="1:6" x14ac:dyDescent="0.2">
      <c r="A27" s="1" t="s">
        <v>30</v>
      </c>
      <c r="B27" s="19">
        <v>6.4050000000000002</v>
      </c>
      <c r="C27" s="13">
        <v>2E-3</v>
      </c>
      <c r="D27" s="5">
        <v>7.0099999999999997E-3</v>
      </c>
      <c r="E27" s="5">
        <v>2.2488080000000001E-3</v>
      </c>
      <c r="F27" s="5">
        <v>7.0099999999999997E-3</v>
      </c>
    </row>
    <row r="28" spans="1:6" x14ac:dyDescent="0.2">
      <c r="A28" s="1" t="s">
        <v>31</v>
      </c>
      <c r="B28" s="19">
        <v>6.93</v>
      </c>
      <c r="C28" s="13">
        <v>1E-3</v>
      </c>
      <c r="D28" s="5"/>
      <c r="E28" s="5"/>
    </row>
    <row r="29" spans="1:6" x14ac:dyDescent="0.2">
      <c r="A29" s="1" t="s">
        <v>94</v>
      </c>
      <c r="B29" s="19">
        <v>7.4779999999999998</v>
      </c>
      <c r="C29" s="13">
        <v>2E-3</v>
      </c>
      <c r="D29" s="5"/>
      <c r="E29" s="5"/>
    </row>
    <row r="30" spans="1:6" x14ac:dyDescent="0.2">
      <c r="A30" s="1" t="s">
        <v>102</v>
      </c>
      <c r="B30" s="19">
        <v>8.048</v>
      </c>
      <c r="C30" s="13">
        <v>1E-3</v>
      </c>
      <c r="D30" s="5"/>
      <c r="E30" s="5"/>
    </row>
    <row r="31" spans="1:6" x14ac:dyDescent="0.2">
      <c r="A31" s="1" t="s">
        <v>103</v>
      </c>
      <c r="B31" s="19">
        <v>8.6389999999999993</v>
      </c>
      <c r="C31" s="13">
        <v>2E-3</v>
      </c>
      <c r="D31" s="5"/>
      <c r="E31" s="5"/>
    </row>
    <row r="32" spans="1:6" x14ac:dyDescent="0.2">
      <c r="A32" s="1" t="s">
        <v>35</v>
      </c>
      <c r="B32" s="19">
        <v>9.25</v>
      </c>
      <c r="C32" s="13">
        <v>1E-3</v>
      </c>
      <c r="D32" s="5"/>
      <c r="E32" s="5"/>
    </row>
    <row r="33" spans="1:5" x14ac:dyDescent="0.2">
      <c r="A33" s="1" t="s">
        <v>36</v>
      </c>
      <c r="B33" s="19">
        <v>9.8870000000000005</v>
      </c>
      <c r="C33" s="13">
        <v>2E-3</v>
      </c>
      <c r="D33" s="5"/>
      <c r="E33" s="5"/>
    </row>
    <row r="34" spans="1:5" x14ac:dyDescent="0.2">
      <c r="A34" s="1" t="s">
        <v>104</v>
      </c>
      <c r="B34" s="19">
        <v>10.544</v>
      </c>
      <c r="C34" s="13">
        <v>2E-3</v>
      </c>
      <c r="D34" s="5"/>
      <c r="E34" s="5"/>
    </row>
    <row r="35" spans="1:5" x14ac:dyDescent="0.2">
      <c r="A35" s="1" t="s">
        <v>38</v>
      </c>
      <c r="B35" s="19">
        <v>11.222</v>
      </c>
      <c r="C35" s="13">
        <v>3.0000000000000001E-3</v>
      </c>
      <c r="D35" s="5"/>
      <c r="E35" s="5"/>
    </row>
    <row r="36" spans="1:5" x14ac:dyDescent="0.2">
      <c r="A36" s="1" t="s">
        <v>105</v>
      </c>
      <c r="B36" s="19">
        <v>11.923999999999999</v>
      </c>
      <c r="C36" s="13">
        <v>2E-3</v>
      </c>
      <c r="D36" s="5"/>
      <c r="E36" s="5"/>
    </row>
    <row r="37" spans="1:5" x14ac:dyDescent="0.2">
      <c r="A37" s="1" t="s">
        <v>40</v>
      </c>
      <c r="B37" s="19">
        <v>13.395</v>
      </c>
      <c r="C37" s="13">
        <v>5.0000000000000001E-3</v>
      </c>
      <c r="D37" s="5"/>
      <c r="E37" s="5"/>
    </row>
    <row r="38" spans="1:5" x14ac:dyDescent="0.2">
      <c r="A38" s="1" t="s">
        <v>41</v>
      </c>
      <c r="B38" s="19">
        <v>14.164999999999999</v>
      </c>
      <c r="C38" s="13">
        <v>7.0000000000000001E-3</v>
      </c>
      <c r="D38" s="5"/>
      <c r="E38" s="5"/>
    </row>
    <row r="39" spans="1:5" x14ac:dyDescent="0.2">
      <c r="A39" s="1" t="s">
        <v>42</v>
      </c>
      <c r="B39" s="19">
        <v>14.959</v>
      </c>
      <c r="C39" s="13">
        <v>6.0000000000000001E-3</v>
      </c>
      <c r="D39" s="5"/>
      <c r="E39" s="5"/>
    </row>
    <row r="40" spans="1:5" x14ac:dyDescent="0.2">
      <c r="A40" s="1" t="s">
        <v>43</v>
      </c>
      <c r="B40" s="19">
        <v>15.775</v>
      </c>
      <c r="C40" s="13">
        <v>0.01</v>
      </c>
      <c r="D40" s="5"/>
      <c r="E40" s="5"/>
    </row>
    <row r="41" spans="1:5" x14ac:dyDescent="0.2">
      <c r="A41" s="1" t="s">
        <v>44</v>
      </c>
      <c r="B41" s="19">
        <v>16.614999999999998</v>
      </c>
      <c r="C41" s="13">
        <v>6.0000000000000001E-3</v>
      </c>
      <c r="D41" s="5"/>
      <c r="E41" s="5"/>
    </row>
    <row r="42" spans="1:5" x14ac:dyDescent="0.2">
      <c r="A42" s="1" t="s">
        <v>45</v>
      </c>
      <c r="B42" s="19">
        <v>17.48</v>
      </c>
      <c r="C42" s="13">
        <v>1.0999999999999999E-2</v>
      </c>
      <c r="D42" s="5"/>
      <c r="E42" s="5"/>
    </row>
    <row r="43" spans="1:5" x14ac:dyDescent="0.2">
      <c r="A43" s="1" t="s">
        <v>46</v>
      </c>
      <c r="B43" s="19">
        <v>18.367000000000001</v>
      </c>
      <c r="C43" s="13">
        <v>1.6E-2</v>
      </c>
      <c r="D43" s="5"/>
      <c r="E43" s="5"/>
    </row>
    <row r="44" spans="1:5" x14ac:dyDescent="0.2">
      <c r="A44" s="1" t="s">
        <v>47</v>
      </c>
      <c r="B44" s="19">
        <v>19.279</v>
      </c>
      <c r="C44" s="13">
        <v>1.4E-2</v>
      </c>
      <c r="D44" s="5"/>
      <c r="E44" s="5"/>
    </row>
    <row r="45" spans="1:5" x14ac:dyDescent="0.2">
      <c r="A45" s="1" t="s">
        <v>48</v>
      </c>
      <c r="B45" s="19">
        <v>20.216000000000001</v>
      </c>
      <c r="C45" s="13">
        <v>1.6E-2</v>
      </c>
      <c r="D45" s="5"/>
      <c r="E45" s="5"/>
    </row>
    <row r="46" spans="1:5" x14ac:dyDescent="0.2">
      <c r="A46" s="1" t="s">
        <v>49</v>
      </c>
      <c r="B46" s="19">
        <v>21.175999999999998</v>
      </c>
      <c r="C46" s="13">
        <v>6.0000000000000001E-3</v>
      </c>
      <c r="D46" s="5"/>
      <c r="E46" s="5"/>
    </row>
    <row r="47" spans="1:5" x14ac:dyDescent="0.2">
      <c r="A47" s="1" t="s">
        <v>50</v>
      </c>
      <c r="B47" s="19">
        <v>22.161999999999999</v>
      </c>
      <c r="C47" s="13">
        <v>3.9E-2</v>
      </c>
      <c r="D47" s="5"/>
      <c r="E47" s="5"/>
    </row>
    <row r="48" spans="1:5" x14ac:dyDescent="0.2">
      <c r="A48" s="1" t="s">
        <v>51</v>
      </c>
      <c r="B48" s="19">
        <v>3.133</v>
      </c>
      <c r="C48" s="13">
        <v>3.7999999999999999E-2</v>
      </c>
      <c r="D48" s="5"/>
      <c r="E48" s="5"/>
    </row>
    <row r="49" spans="1:5" x14ac:dyDescent="0.2">
      <c r="A49" s="1" t="s">
        <v>52</v>
      </c>
      <c r="B49" s="19">
        <v>3.286</v>
      </c>
      <c r="C49" s="13">
        <v>4.7E-2</v>
      </c>
      <c r="D49" s="5"/>
      <c r="E49" s="5"/>
    </row>
    <row r="50" spans="1:5" x14ac:dyDescent="0.2">
      <c r="A50" s="1" t="s">
        <v>53</v>
      </c>
      <c r="B50" s="19">
        <v>3.444</v>
      </c>
      <c r="C50" s="13">
        <v>4.2000000000000003E-2</v>
      </c>
      <c r="D50" s="5"/>
      <c r="E50" s="5"/>
    </row>
    <row r="51" spans="1:5" x14ac:dyDescent="0.2">
      <c r="A51" s="1" t="s">
        <v>54</v>
      </c>
      <c r="B51" s="19">
        <v>3.6040000000000001</v>
      </c>
      <c r="C51" s="13">
        <v>0.10299999999999999</v>
      </c>
      <c r="D51" s="5"/>
      <c r="E51" s="5"/>
    </row>
    <row r="52" spans="1:5" x14ac:dyDescent="0.2">
      <c r="A52" s="1" t="s">
        <v>55</v>
      </c>
      <c r="B52" s="19">
        <v>3.7679999999999998</v>
      </c>
      <c r="C52" s="13">
        <v>9.6000000000000002E-2</v>
      </c>
      <c r="D52" s="5"/>
      <c r="E52" s="5"/>
    </row>
    <row r="53" spans="1:5" x14ac:dyDescent="0.2">
      <c r="A53" s="1" t="s">
        <v>56</v>
      </c>
      <c r="B53" s="19">
        <v>3.9369999999999998</v>
      </c>
      <c r="C53" s="13">
        <v>5.8000000000000003E-2</v>
      </c>
      <c r="D53" s="5"/>
      <c r="E53" s="5"/>
    </row>
    <row r="54" spans="1:5" x14ac:dyDescent="0.2">
      <c r="A54" s="1" t="s">
        <v>57</v>
      </c>
      <c r="B54" s="19">
        <v>4.2880000000000003</v>
      </c>
      <c r="C54" s="13">
        <v>0.04</v>
      </c>
      <c r="D54" s="5"/>
      <c r="E54" s="5"/>
    </row>
    <row r="55" spans="1:5" x14ac:dyDescent="0.2">
      <c r="A55" s="1" t="s">
        <v>58</v>
      </c>
      <c r="B55" s="19">
        <v>4.4660000000000002</v>
      </c>
      <c r="C55" s="13">
        <v>0.29499999999999998</v>
      </c>
      <c r="D55" s="5"/>
      <c r="E55" s="5"/>
    </row>
    <row r="56" spans="1:5" x14ac:dyDescent="0.2">
      <c r="A56" s="1" t="s">
        <v>59</v>
      </c>
      <c r="B56" s="19">
        <v>4.6479999999999997</v>
      </c>
      <c r="C56" s="13">
        <v>0.105</v>
      </c>
      <c r="D56" s="5"/>
      <c r="E56" s="5"/>
    </row>
    <row r="57" spans="1:5" x14ac:dyDescent="0.2">
      <c r="A57" s="1" t="s">
        <v>60</v>
      </c>
      <c r="B57" s="19">
        <v>4.8410000000000002</v>
      </c>
      <c r="C57" s="13">
        <v>0.107</v>
      </c>
      <c r="D57" s="5"/>
      <c r="E57" s="5"/>
    </row>
    <row r="58" spans="1:5" x14ac:dyDescent="0.2">
      <c r="A58" s="1" t="s">
        <v>61</v>
      </c>
      <c r="B58" s="19">
        <v>5.0339999999999998</v>
      </c>
      <c r="C58" s="13">
        <v>8.2000000000000003E-2</v>
      </c>
      <c r="D58" s="5"/>
      <c r="E58" s="5"/>
    </row>
    <row r="59" spans="1:5" x14ac:dyDescent="0.2">
      <c r="A59" s="1" t="s">
        <v>62</v>
      </c>
      <c r="B59" s="19">
        <v>5.23</v>
      </c>
      <c r="C59" s="13">
        <v>2.4E-2</v>
      </c>
      <c r="D59" s="5"/>
      <c r="E59" s="5"/>
    </row>
    <row r="60" spans="1:5" x14ac:dyDescent="0.2">
      <c r="A60" s="1" t="s">
        <v>63</v>
      </c>
      <c r="B60" s="19">
        <v>5.431</v>
      </c>
      <c r="C60" s="13">
        <v>1.2999999999999999E-2</v>
      </c>
      <c r="D60" s="5"/>
      <c r="E60" s="5"/>
    </row>
    <row r="61" spans="1:5" x14ac:dyDescent="0.2">
      <c r="A61" s="1" t="s">
        <v>64</v>
      </c>
      <c r="B61" s="19">
        <v>5.6319999999999997</v>
      </c>
      <c r="C61" s="13">
        <v>1.2E-2</v>
      </c>
      <c r="D61" s="5"/>
      <c r="E61" s="5"/>
    </row>
    <row r="62" spans="1:5" x14ac:dyDescent="0.2">
      <c r="A62" s="1" t="s">
        <v>65</v>
      </c>
      <c r="B62" s="19">
        <v>5.8410000000000002</v>
      </c>
      <c r="C62" s="13">
        <v>8.9999999999999993E-3</v>
      </c>
      <c r="D62" s="5"/>
      <c r="E62" s="5"/>
    </row>
    <row r="63" spans="1:5" x14ac:dyDescent="0.2">
      <c r="A63" s="1" t="s">
        <v>66</v>
      </c>
      <c r="B63" s="19">
        <v>6.05</v>
      </c>
      <c r="C63" s="13">
        <v>8.0000000000000002E-3</v>
      </c>
      <c r="D63" s="5"/>
      <c r="E63" s="5"/>
    </row>
    <row r="64" spans="1:5" x14ac:dyDescent="0.2">
      <c r="A64" s="1" t="s">
        <v>67</v>
      </c>
      <c r="B64" s="19">
        <v>6.2709999999999999</v>
      </c>
      <c r="C64" s="13">
        <v>8.0000000000000002E-3</v>
      </c>
      <c r="D64" s="5"/>
      <c r="E64" s="5"/>
    </row>
    <row r="65" spans="1:5" x14ac:dyDescent="0.2">
      <c r="A65" s="1" t="s">
        <v>68</v>
      </c>
      <c r="B65" s="19">
        <v>6.492</v>
      </c>
      <c r="C65" s="13">
        <v>6.0000000000000001E-3</v>
      </c>
      <c r="D65" s="5"/>
      <c r="E65" s="5"/>
    </row>
    <row r="66" spans="1:5" x14ac:dyDescent="0.2">
      <c r="A66" s="1" t="s">
        <v>69</v>
      </c>
      <c r="B66" s="19">
        <v>6.7249999999999996</v>
      </c>
      <c r="C66" s="13">
        <v>5.0000000000000001E-3</v>
      </c>
      <c r="D66" s="5"/>
      <c r="E66" s="5"/>
    </row>
    <row r="67" spans="1:5" x14ac:dyDescent="0.2">
      <c r="A67" s="1" t="s">
        <v>70</v>
      </c>
      <c r="B67" s="19">
        <v>6.9450000000000003</v>
      </c>
      <c r="C67" s="13">
        <v>3.0000000000000001E-3</v>
      </c>
      <c r="D67" s="5"/>
      <c r="E67" s="5"/>
    </row>
    <row r="68" spans="1:5" x14ac:dyDescent="0.2">
      <c r="A68" s="1" t="s">
        <v>71</v>
      </c>
      <c r="B68" s="19">
        <v>7.1820000000000004</v>
      </c>
      <c r="C68" s="13">
        <v>3.0000000000000001E-3</v>
      </c>
      <c r="D68" s="5"/>
      <c r="E68" s="5"/>
    </row>
    <row r="69" spans="1:5" x14ac:dyDescent="0.2">
      <c r="A69" s="1" t="s">
        <v>72</v>
      </c>
      <c r="B69" s="19">
        <v>7.4160000000000004</v>
      </c>
      <c r="C69" s="13">
        <v>4.0000000000000001E-3</v>
      </c>
      <c r="D69" s="5"/>
      <c r="E69" s="5"/>
    </row>
    <row r="70" spans="1:5" x14ac:dyDescent="0.2">
      <c r="A70" s="1" t="s">
        <v>73</v>
      </c>
      <c r="B70" s="19">
        <v>7.6550000000000002</v>
      </c>
      <c r="C70" s="13">
        <v>4.0000000000000001E-3</v>
      </c>
      <c r="D70" s="5"/>
      <c r="E70" s="5"/>
    </row>
    <row r="71" spans="1:5" x14ac:dyDescent="0.2">
      <c r="A71" s="1" t="s">
        <v>74</v>
      </c>
      <c r="B71" s="19">
        <v>7.899</v>
      </c>
      <c r="C71" s="13">
        <v>3.0000000000000001E-3</v>
      </c>
      <c r="D71" s="5"/>
      <c r="E71" s="5"/>
    </row>
    <row r="72" spans="1:5" x14ac:dyDescent="0.2">
      <c r="A72" s="1" t="s">
        <v>75</v>
      </c>
      <c r="B72" s="19">
        <v>8.1489999999999991</v>
      </c>
      <c r="C72" s="13">
        <v>3.0000000000000001E-3</v>
      </c>
      <c r="D72" s="5"/>
      <c r="E72" s="5"/>
    </row>
    <row r="73" spans="1:5" x14ac:dyDescent="0.2">
      <c r="A73" s="1" t="s">
        <v>76</v>
      </c>
      <c r="B73" s="19">
        <v>8.3979999999999997</v>
      </c>
      <c r="C73" s="13">
        <v>3.0000000000000001E-3</v>
      </c>
      <c r="D73" s="5"/>
      <c r="E73" s="5"/>
    </row>
    <row r="74" spans="1:5" x14ac:dyDescent="0.2">
      <c r="A74" s="1" t="s">
        <v>77</v>
      </c>
      <c r="B74" s="19">
        <v>8.6519999999999992</v>
      </c>
      <c r="C74" s="13">
        <v>5.0000000000000001E-3</v>
      </c>
      <c r="D74" s="5"/>
      <c r="E74" s="5"/>
    </row>
    <row r="75" spans="1:5" x14ac:dyDescent="0.2">
      <c r="A75" s="1" t="s">
        <v>78</v>
      </c>
      <c r="B75" s="19">
        <v>8.9109999999999996</v>
      </c>
      <c r="C75" s="13">
        <v>2E-3</v>
      </c>
      <c r="D75" s="5"/>
      <c r="E75" s="5"/>
    </row>
    <row r="76" spans="1:5" x14ac:dyDescent="0.2">
      <c r="A76" s="1" t="s">
        <v>79</v>
      </c>
      <c r="B76" s="19">
        <v>9.1739999999999995</v>
      </c>
      <c r="C76" s="13">
        <v>4.0000000000000001E-3</v>
      </c>
      <c r="D76" s="5"/>
      <c r="E76" s="5"/>
    </row>
    <row r="77" spans="1:5" x14ac:dyDescent="0.2">
      <c r="A77" s="1" t="s">
        <v>80</v>
      </c>
      <c r="B77" s="19">
        <v>9.4429999999999996</v>
      </c>
      <c r="C77" s="13">
        <v>2E-3</v>
      </c>
      <c r="D77" s="5"/>
      <c r="E77" s="5"/>
    </row>
    <row r="78" spans="1:5" x14ac:dyDescent="0.2">
      <c r="A78" s="1" t="s">
        <v>81</v>
      </c>
      <c r="B78" s="19">
        <v>9.7119999999999997</v>
      </c>
      <c r="C78" s="13">
        <v>6.0000000000000001E-3</v>
      </c>
      <c r="D78" s="5"/>
      <c r="E78" s="5"/>
    </row>
    <row r="79" spans="1:5" x14ac:dyDescent="0.2">
      <c r="A79" s="1" t="s">
        <v>82</v>
      </c>
      <c r="B79" s="19">
        <v>9.9890000000000008</v>
      </c>
      <c r="C79" s="13">
        <v>4.0000000000000001E-3</v>
      </c>
      <c r="D79" s="5"/>
      <c r="E79" s="5"/>
    </row>
    <row r="80" spans="1:5" x14ac:dyDescent="0.2">
      <c r="A80" s="1" t="s">
        <v>83</v>
      </c>
      <c r="B80" s="19">
        <v>10.266999999999999</v>
      </c>
      <c r="C80" s="13">
        <v>2E-3</v>
      </c>
      <c r="D80" s="5"/>
      <c r="E80" s="5"/>
    </row>
    <row r="81" spans="1:5" x14ac:dyDescent="0.2">
      <c r="A81" s="1" t="s">
        <v>84</v>
      </c>
      <c r="B81" s="19">
        <v>10.551</v>
      </c>
      <c r="C81" s="13">
        <v>4.0000000000000001E-3</v>
      </c>
      <c r="D81" s="5"/>
      <c r="E81" s="5"/>
    </row>
    <row r="82" spans="1:5" x14ac:dyDescent="0.2">
      <c r="A82" s="1" t="s">
        <v>85</v>
      </c>
      <c r="B82" s="19">
        <v>10.837999999999999</v>
      </c>
      <c r="C82" s="13">
        <v>5.0000000000000001E-3</v>
      </c>
      <c r="D82" s="5"/>
      <c r="E82" s="5"/>
    </row>
    <row r="83" spans="1:5" x14ac:dyDescent="0.2">
      <c r="A83" s="1" t="s">
        <v>86</v>
      </c>
      <c r="B83" s="19">
        <v>2.992</v>
      </c>
      <c r="C83" s="13">
        <v>0</v>
      </c>
      <c r="D83" s="5"/>
      <c r="E83" s="5"/>
    </row>
    <row r="84" spans="1:5" x14ac:dyDescent="0.2">
      <c r="A84" s="1" t="s">
        <v>87</v>
      </c>
      <c r="B84" s="19">
        <v>3.1659999999999999</v>
      </c>
      <c r="C84" s="13">
        <v>0</v>
      </c>
      <c r="D84" s="5"/>
      <c r="E84" s="5"/>
    </row>
    <row r="85" spans="1:5" x14ac:dyDescent="0.2">
      <c r="C85" s="13"/>
      <c r="D85" s="5"/>
      <c r="E85" s="5"/>
    </row>
    <row r="86" spans="1:5" x14ac:dyDescent="0.2">
      <c r="C86" s="13"/>
      <c r="D86" s="5"/>
      <c r="E86" s="5"/>
    </row>
    <row r="87" spans="1:5" x14ac:dyDescent="0.2">
      <c r="C87" s="13"/>
      <c r="D87" s="5"/>
      <c r="E87" s="5"/>
    </row>
    <row r="88" spans="1:5" x14ac:dyDescent="0.2">
      <c r="C88" s="13"/>
      <c r="D88" s="5"/>
      <c r="E88" s="5"/>
    </row>
    <row r="89" spans="1:5" x14ac:dyDescent="0.2">
      <c r="C89" s="13"/>
      <c r="D89" s="5"/>
      <c r="E89" s="5"/>
    </row>
    <row r="90" spans="1:5" x14ac:dyDescent="0.2">
      <c r="C90" s="13"/>
      <c r="D90" s="5"/>
      <c r="E90" s="5"/>
    </row>
    <row r="91" spans="1:5" x14ac:dyDescent="0.2">
      <c r="C91" s="13"/>
      <c r="D91" s="5"/>
      <c r="E91" s="5"/>
    </row>
    <row r="92" spans="1:5" x14ac:dyDescent="0.2">
      <c r="C92" s="13"/>
      <c r="D92" s="5"/>
      <c r="E92" s="5"/>
    </row>
    <row r="93" spans="1:5" x14ac:dyDescent="0.2">
      <c r="C93" s="13"/>
      <c r="D93" s="5"/>
      <c r="E93" s="5"/>
    </row>
    <row r="94" spans="1:5" x14ac:dyDescent="0.2">
      <c r="C94" s="13"/>
      <c r="D94" s="5"/>
      <c r="E94" s="5"/>
    </row>
    <row r="95" spans="1:5" x14ac:dyDescent="0.2">
      <c r="C95" s="13"/>
      <c r="D95" s="5"/>
      <c r="E95" s="5"/>
    </row>
    <row r="96" spans="1:5" x14ac:dyDescent="0.2">
      <c r="C96" s="13"/>
      <c r="D96" s="5"/>
      <c r="E96" s="5"/>
    </row>
    <row r="97" spans="3:5" x14ac:dyDescent="0.2">
      <c r="C97" s="13"/>
      <c r="D97" s="5"/>
      <c r="E97" s="5"/>
    </row>
    <row r="98" spans="3:5" x14ac:dyDescent="0.2">
      <c r="C98" s="13"/>
      <c r="D98" s="5"/>
      <c r="E98" s="5"/>
    </row>
    <row r="99" spans="3:5" x14ac:dyDescent="0.2">
      <c r="C99" s="13"/>
      <c r="D99" s="5"/>
      <c r="E99" s="5"/>
    </row>
    <row r="100" spans="3:5" x14ac:dyDescent="0.2">
      <c r="C100" s="13"/>
      <c r="D100" s="5"/>
      <c r="E100" s="5"/>
    </row>
  </sheetData>
  <conditionalFormatting sqref="D13:D84">
    <cfRule type="colorScale" priority="1">
      <colorScale>
        <cfvo type="min"/>
        <cfvo type="percentile" val="50"/>
        <cfvo type="max"/>
        <color rgb="FF63BE7B"/>
        <color rgb="FFFFEB84"/>
        <color rgb="FFF8696B"/>
      </colorScale>
    </cfRule>
  </conditionalFormatting>
  <pageMargins left="0.5" right="0.5" top="0.96" bottom="0.5" header="0.25" footer="0.5"/>
  <pageSetup orientation="portrait" horizontalDpi="300" verticalDpi="300" r:id="rId1"/>
  <headerFooter alignWithMargins="0">
    <oddHeader>&amp;C&amp;"Times New Roman,Regular"&amp;8PIXE Test Report
Elemental Analysis, Inc.
2101 Capstone Dr. Ste. 110
Lexington, KY 40511
Tel: 1-800-563-PIXE(7493)</oddHead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I100"/>
  <sheetViews>
    <sheetView zoomScaleNormal="100" workbookViewId="0">
      <selection activeCell="G4" sqref="G4"/>
    </sheetView>
  </sheetViews>
  <sheetFormatPr defaultRowHeight="11.25" x14ac:dyDescent="0.2"/>
  <cols>
    <col min="1" max="1" width="9.140625" style="1"/>
    <col min="2" max="2" width="9.140625" style="2"/>
    <col min="3" max="3" width="10.7109375" style="2" customWidth="1"/>
    <col min="4" max="4" width="11.42578125" style="4" customWidth="1"/>
    <col min="5" max="5" width="13.42578125" style="4" customWidth="1"/>
    <col min="6" max="6" width="18" style="5" bestFit="1" customWidth="1"/>
    <col min="7" max="7" width="18.28515625" style="6" bestFit="1" customWidth="1"/>
    <col min="8" max="8" width="25.7109375" style="6" bestFit="1" customWidth="1"/>
    <col min="9" max="9" width="10.85546875" style="6" bestFit="1" customWidth="1"/>
    <col min="10" max="16384" width="9.140625" style="6"/>
  </cols>
  <sheetData>
    <row r="1" spans="1:9" x14ac:dyDescent="0.2">
      <c r="A1" s="1" t="s">
        <v>0</v>
      </c>
      <c r="C1" s="3"/>
      <c r="D1" s="3">
        <v>43720</v>
      </c>
      <c r="F1" s="20" t="s">
        <v>110</v>
      </c>
      <c r="G1" s="21" t="s">
        <v>118</v>
      </c>
    </row>
    <row r="2" spans="1:9" x14ac:dyDescent="0.2">
      <c r="A2" s="1" t="s">
        <v>1</v>
      </c>
      <c r="C2" s="1"/>
      <c r="D2" s="7">
        <v>439</v>
      </c>
      <c r="F2" s="20" t="s">
        <v>111</v>
      </c>
      <c r="G2" s="21" t="s">
        <v>119</v>
      </c>
    </row>
    <row r="3" spans="1:9" x14ac:dyDescent="0.2">
      <c r="A3" s="1" t="s">
        <v>2</v>
      </c>
      <c r="C3" s="1"/>
      <c r="D3" s="7" t="s">
        <v>3</v>
      </c>
      <c r="F3" s="20" t="s">
        <v>112</v>
      </c>
      <c r="G3" s="22" t="s">
        <v>120</v>
      </c>
    </row>
    <row r="4" spans="1:9" x14ac:dyDescent="0.2">
      <c r="A4" s="1" t="s">
        <v>4</v>
      </c>
      <c r="C4" s="1"/>
      <c r="D4" s="7" t="s">
        <v>5</v>
      </c>
      <c r="F4" s="20" t="s">
        <v>113</v>
      </c>
      <c r="G4" s="20">
        <f>[1]Dados!$P$56</f>
        <v>2.816666666666662</v>
      </c>
    </row>
    <row r="5" spans="1:9" x14ac:dyDescent="0.2">
      <c r="A5" s="1" t="s">
        <v>6</v>
      </c>
      <c r="C5" s="1"/>
      <c r="D5" s="7" t="s">
        <v>7</v>
      </c>
      <c r="F5" s="20" t="s">
        <v>114</v>
      </c>
      <c r="G5" s="22" t="s">
        <v>115</v>
      </c>
    </row>
    <row r="6" spans="1:9" x14ac:dyDescent="0.2">
      <c r="A6" s="1" t="s">
        <v>8</v>
      </c>
      <c r="C6" s="1"/>
      <c r="D6" s="7" t="s">
        <v>9</v>
      </c>
      <c r="F6" s="20" t="s">
        <v>116</v>
      </c>
      <c r="G6" s="22" t="s">
        <v>117</v>
      </c>
    </row>
    <row r="8" spans="1:9" x14ac:dyDescent="0.2">
      <c r="C8" s="2" t="s">
        <v>106</v>
      </c>
      <c r="D8" s="4">
        <v>61.342945</v>
      </c>
      <c r="E8" s="4" t="s">
        <v>108</v>
      </c>
      <c r="F8" s="5">
        <v>1</v>
      </c>
      <c r="H8" s="6" t="s">
        <v>127</v>
      </c>
      <c r="I8" s="6">
        <v>12.56</v>
      </c>
    </row>
    <row r="9" spans="1:9" s="12" customFormat="1" x14ac:dyDescent="0.2">
      <c r="A9" s="8"/>
      <c r="B9" s="9"/>
      <c r="C9" s="9" t="s">
        <v>107</v>
      </c>
      <c r="D9" s="10">
        <v>0.32340000000000002</v>
      </c>
      <c r="E9" s="10"/>
      <c r="F9" s="11"/>
    </row>
    <row r="10" spans="1:9" x14ac:dyDescent="0.2">
      <c r="C10" s="13"/>
      <c r="D10" s="5"/>
      <c r="E10" s="5"/>
    </row>
    <row r="11" spans="1:9" x14ac:dyDescent="0.2">
      <c r="A11" s="1" t="s">
        <v>10</v>
      </c>
      <c r="B11" s="2" t="s">
        <v>11</v>
      </c>
      <c r="C11" s="13" t="s">
        <v>12</v>
      </c>
      <c r="D11" s="5" t="s">
        <v>106</v>
      </c>
      <c r="E11" s="5" t="s">
        <v>107</v>
      </c>
      <c r="F11" s="5" t="s">
        <v>109</v>
      </c>
      <c r="G11" s="23" t="s">
        <v>124</v>
      </c>
      <c r="H11" s="6" t="s">
        <v>125</v>
      </c>
      <c r="I11" s="6" t="s">
        <v>126</v>
      </c>
    </row>
    <row r="12" spans="1:9" s="18" customFormat="1" x14ac:dyDescent="0.2">
      <c r="A12" s="14" t="s">
        <v>13</v>
      </c>
      <c r="B12" s="15" t="s">
        <v>14</v>
      </c>
      <c r="C12" s="16" t="s">
        <v>15</v>
      </c>
      <c r="D12" s="17"/>
      <c r="E12" s="17"/>
      <c r="F12" s="17"/>
    </row>
    <row r="13" spans="1:9" x14ac:dyDescent="0.2">
      <c r="A13" s="1" t="s">
        <v>16</v>
      </c>
      <c r="B13" s="19">
        <v>1.0409999999999999</v>
      </c>
      <c r="C13" s="13">
        <v>0.152</v>
      </c>
      <c r="D13" s="5">
        <v>2.2669999999999999</v>
      </c>
      <c r="E13" s="5">
        <v>0.1067757</v>
      </c>
      <c r="F13" s="5">
        <v>2.2669999999999999</v>
      </c>
      <c r="G13" s="24">
        <f>'Branco Nylon'!D13</f>
        <v>0</v>
      </c>
      <c r="H13" s="24">
        <f>F13-G13</f>
        <v>2.2669999999999999</v>
      </c>
      <c r="I13" s="24">
        <f>$I$8*100*H13/($G$4*10^3)</f>
        <v>1.0108942011834336</v>
      </c>
    </row>
    <row r="14" spans="1:9" x14ac:dyDescent="0.2">
      <c r="A14" s="1" t="s">
        <v>17</v>
      </c>
      <c r="B14" s="19">
        <v>1.254</v>
      </c>
      <c r="C14" s="13">
        <v>8.7999999999999995E-2</v>
      </c>
      <c r="D14" s="5">
        <v>0.87460000000000004</v>
      </c>
      <c r="E14" s="5">
        <v>5.8423280000000001E-2</v>
      </c>
      <c r="F14" s="5">
        <v>0.87460000000000004</v>
      </c>
      <c r="G14" s="24">
        <f>'Branco Nylon'!D14</f>
        <v>0</v>
      </c>
      <c r="H14" s="24">
        <f t="shared" ref="H14:H77" si="0">F14-G14</f>
        <v>0.87460000000000004</v>
      </c>
      <c r="I14" s="24">
        <f t="shared" ref="I14:I77" si="1">$I$8*100*H14/($G$4*10^3)</f>
        <v>0.38999914792899476</v>
      </c>
    </row>
    <row r="15" spans="1:9" x14ac:dyDescent="0.2">
      <c r="A15" s="1" t="s">
        <v>18</v>
      </c>
      <c r="B15" s="19">
        <v>1.4870000000000001</v>
      </c>
      <c r="C15" s="13">
        <v>6.3E-2</v>
      </c>
      <c r="D15" s="5">
        <v>9.5459999999999994</v>
      </c>
      <c r="E15" s="5">
        <v>9.5460000000000003E-2</v>
      </c>
      <c r="F15" s="5">
        <v>9.5459999999999994</v>
      </c>
      <c r="G15" s="24">
        <f>'Branco Nylon'!D15</f>
        <v>0</v>
      </c>
      <c r="H15" s="24">
        <f t="shared" si="0"/>
        <v>9.5459999999999994</v>
      </c>
      <c r="I15" s="24">
        <f t="shared" si="1"/>
        <v>4.2567252071005983</v>
      </c>
    </row>
    <row r="16" spans="1:9" x14ac:dyDescent="0.2">
      <c r="A16" s="1" t="s">
        <v>19</v>
      </c>
      <c r="B16" s="19">
        <v>1.74</v>
      </c>
      <c r="C16" s="13">
        <v>5.5E-2</v>
      </c>
      <c r="D16" s="5">
        <v>13.13</v>
      </c>
      <c r="E16" s="5">
        <v>0.1313</v>
      </c>
      <c r="F16" s="5">
        <v>13.13</v>
      </c>
      <c r="G16" s="24">
        <f>'Branco Nylon'!D16</f>
        <v>0.1026</v>
      </c>
      <c r="H16" s="24">
        <f t="shared" si="0"/>
        <v>13.0274</v>
      </c>
      <c r="I16" s="24">
        <f t="shared" si="1"/>
        <v>5.809141207100601</v>
      </c>
    </row>
    <row r="17" spans="1:9" x14ac:dyDescent="0.2">
      <c r="A17" s="1" t="s">
        <v>20</v>
      </c>
      <c r="B17" s="19">
        <v>2.0099999999999998</v>
      </c>
      <c r="C17" s="13">
        <v>5.8999999999999997E-2</v>
      </c>
      <c r="D17" s="5">
        <v>0.81540000000000001</v>
      </c>
      <c r="E17" s="5">
        <v>4.1503859999999997E-2</v>
      </c>
      <c r="F17" s="5">
        <v>0.81540000000000001</v>
      </c>
      <c r="G17" s="24">
        <f>'Branco Nylon'!D17</f>
        <v>0</v>
      </c>
      <c r="H17" s="24">
        <f t="shared" si="0"/>
        <v>0.81540000000000001</v>
      </c>
      <c r="I17" s="24">
        <f t="shared" si="1"/>
        <v>0.36360085207100651</v>
      </c>
    </row>
    <row r="18" spans="1:9" x14ac:dyDescent="0.2">
      <c r="A18" s="1" t="s">
        <v>21</v>
      </c>
      <c r="B18" s="19">
        <v>2.3079999999999998</v>
      </c>
      <c r="C18" s="13">
        <v>6.3E-2</v>
      </c>
      <c r="D18" s="5">
        <v>11.07</v>
      </c>
      <c r="E18" s="5">
        <v>0.11070000000000001</v>
      </c>
      <c r="F18" s="5">
        <v>11.07</v>
      </c>
      <c r="G18" s="24">
        <f>'Branco Nylon'!D18</f>
        <v>0.3508</v>
      </c>
      <c r="H18" s="24">
        <f t="shared" si="0"/>
        <v>10.719200000000001</v>
      </c>
      <c r="I18" s="24">
        <f t="shared" si="1"/>
        <v>4.7798752189349196</v>
      </c>
    </row>
    <row r="19" spans="1:9" x14ac:dyDescent="0.2">
      <c r="A19" s="1" t="s">
        <v>22</v>
      </c>
      <c r="B19" s="19">
        <v>2.6219999999999999</v>
      </c>
      <c r="C19" s="13">
        <v>5.3999999999999999E-2</v>
      </c>
      <c r="D19" s="5">
        <v>0.14130000000000001</v>
      </c>
      <c r="E19" s="5">
        <v>3.8659680000000002E-2</v>
      </c>
      <c r="F19" s="5">
        <v>0.14130000000000001</v>
      </c>
      <c r="G19" s="24">
        <f>'Branco Nylon'!D19</f>
        <v>0.2908</v>
      </c>
      <c r="H19" s="25">
        <v>0</v>
      </c>
      <c r="I19" s="24">
        <f t="shared" si="1"/>
        <v>0</v>
      </c>
    </row>
    <row r="20" spans="1:9" x14ac:dyDescent="0.2">
      <c r="A20" s="1" t="s">
        <v>23</v>
      </c>
      <c r="B20" s="19">
        <v>3.3140000000000001</v>
      </c>
      <c r="C20" s="13">
        <v>8.6999999999999994E-2</v>
      </c>
      <c r="D20" s="5">
        <v>4.7619999999999996</v>
      </c>
      <c r="E20" s="5">
        <v>0.10190680000000001</v>
      </c>
      <c r="F20" s="5">
        <v>4.7619999999999996</v>
      </c>
      <c r="G20" s="24">
        <f>'Branco Nylon'!D20</f>
        <v>0</v>
      </c>
      <c r="H20" s="24">
        <f t="shared" si="0"/>
        <v>4.7619999999999996</v>
      </c>
      <c r="I20" s="24">
        <f t="shared" si="1"/>
        <v>2.1234575147929027</v>
      </c>
    </row>
    <row r="21" spans="1:9" x14ac:dyDescent="0.2">
      <c r="A21" s="1" t="s">
        <v>24</v>
      </c>
      <c r="B21" s="19">
        <v>3.6920000000000002</v>
      </c>
      <c r="C21" s="13">
        <v>0.126</v>
      </c>
      <c r="D21" s="5">
        <v>3.2029999999999998</v>
      </c>
      <c r="E21" s="5">
        <v>0.1076208</v>
      </c>
      <c r="F21" s="5">
        <v>3.2029999999999998</v>
      </c>
      <c r="G21" s="24">
        <f>'Branco Nylon'!D21</f>
        <v>0.2432</v>
      </c>
      <c r="H21" s="24">
        <f t="shared" si="0"/>
        <v>2.9598</v>
      </c>
      <c r="I21" s="24">
        <f t="shared" si="1"/>
        <v>1.3198256094674579</v>
      </c>
    </row>
    <row r="22" spans="1:9" x14ac:dyDescent="0.2">
      <c r="A22" s="1" t="s">
        <v>25</v>
      </c>
      <c r="B22" s="19">
        <v>4.0910000000000002</v>
      </c>
      <c r="C22" s="13">
        <v>6.3E-2</v>
      </c>
      <c r="D22" s="5"/>
      <c r="E22" s="5"/>
      <c r="G22" s="24">
        <f>'Branco Nylon'!D22</f>
        <v>0</v>
      </c>
      <c r="H22" s="24">
        <f t="shared" si="0"/>
        <v>0</v>
      </c>
      <c r="I22" s="24">
        <f t="shared" si="1"/>
        <v>0</v>
      </c>
    </row>
    <row r="23" spans="1:9" x14ac:dyDescent="0.2">
      <c r="A23" s="1" t="s">
        <v>26</v>
      </c>
      <c r="B23" s="19">
        <v>4.5110000000000001</v>
      </c>
      <c r="C23" s="13">
        <v>7.2999999999999995E-2</v>
      </c>
      <c r="D23" s="5">
        <v>1.91</v>
      </c>
      <c r="E23" s="5">
        <v>8.5185999999999998E-2</v>
      </c>
      <c r="F23" s="5">
        <v>1.91</v>
      </c>
      <c r="G23" s="24">
        <f>'Branco Nylon'!D23</f>
        <v>1.264</v>
      </c>
      <c r="H23" s="24">
        <f t="shared" si="0"/>
        <v>0.64599999999999991</v>
      </c>
      <c r="I23" s="24">
        <f t="shared" si="1"/>
        <v>0.28806248520710104</v>
      </c>
    </row>
    <row r="24" spans="1:9" x14ac:dyDescent="0.2">
      <c r="A24" s="1" t="s">
        <v>27</v>
      </c>
      <c r="B24" s="19">
        <v>4.952</v>
      </c>
      <c r="C24" s="13">
        <v>8.6999999999999994E-2</v>
      </c>
      <c r="D24" s="5">
        <v>0.1618</v>
      </c>
      <c r="E24" s="5">
        <v>3.7877380000000002E-2</v>
      </c>
      <c r="F24" s="5">
        <v>0.1618</v>
      </c>
      <c r="G24" s="24">
        <f>'Branco Nylon'!D24</f>
        <v>0</v>
      </c>
      <c r="H24" s="24">
        <f t="shared" si="0"/>
        <v>0.1618</v>
      </c>
      <c r="I24" s="24">
        <f t="shared" si="1"/>
        <v>7.2149396449704264E-2</v>
      </c>
    </row>
    <row r="25" spans="1:9" x14ac:dyDescent="0.2">
      <c r="A25" s="1" t="s">
        <v>28</v>
      </c>
      <c r="B25" s="19">
        <v>5.415</v>
      </c>
      <c r="C25" s="13">
        <v>2.1999999999999999E-2</v>
      </c>
      <c r="D25" s="5"/>
      <c r="E25" s="5"/>
      <c r="G25" s="24">
        <f>'Branco Nylon'!D25</f>
        <v>0</v>
      </c>
      <c r="H25" s="24">
        <f t="shared" si="0"/>
        <v>0</v>
      </c>
      <c r="I25" s="24">
        <f t="shared" si="1"/>
        <v>0</v>
      </c>
    </row>
    <row r="26" spans="1:9" x14ac:dyDescent="0.2">
      <c r="A26" s="1" t="s">
        <v>29</v>
      </c>
      <c r="B26" s="19">
        <v>5.899</v>
      </c>
      <c r="C26" s="13">
        <v>7.0000000000000001E-3</v>
      </c>
      <c r="D26" s="5">
        <v>0.155</v>
      </c>
      <c r="E26" s="5">
        <v>1.26015E-2</v>
      </c>
      <c r="F26" s="5">
        <v>0.155</v>
      </c>
      <c r="G26" s="24">
        <f>'Branco Nylon'!D26</f>
        <v>0</v>
      </c>
      <c r="H26" s="24">
        <f t="shared" si="0"/>
        <v>0.155</v>
      </c>
      <c r="I26" s="24">
        <f t="shared" si="1"/>
        <v>6.9117159763313729E-2</v>
      </c>
    </row>
    <row r="27" spans="1:9" x14ac:dyDescent="0.2">
      <c r="A27" s="1" t="s">
        <v>30</v>
      </c>
      <c r="B27" s="19">
        <v>6.4050000000000002</v>
      </c>
      <c r="C27" s="13">
        <v>2.7E-2</v>
      </c>
      <c r="D27" s="5">
        <v>13.05</v>
      </c>
      <c r="E27" s="5">
        <v>0.1305</v>
      </c>
      <c r="F27" s="5">
        <v>13.05</v>
      </c>
      <c r="G27" s="24">
        <f>'Branco Nylon'!D27</f>
        <v>7.0099999999999997E-3</v>
      </c>
      <c r="H27" s="24">
        <f t="shared" si="0"/>
        <v>13.042990000000001</v>
      </c>
      <c r="I27" s="24">
        <f t="shared" si="1"/>
        <v>5.8160930556213124</v>
      </c>
    </row>
    <row r="28" spans="1:9" x14ac:dyDescent="0.2">
      <c r="A28" s="1" t="s">
        <v>31</v>
      </c>
      <c r="B28" s="19">
        <v>6.93</v>
      </c>
      <c r="C28" s="13">
        <v>8.3000000000000004E-2</v>
      </c>
      <c r="D28" s="5"/>
      <c r="E28" s="5"/>
      <c r="G28" s="24">
        <f>'Branco Nylon'!D28</f>
        <v>0</v>
      </c>
      <c r="H28" s="24">
        <f t="shared" si="0"/>
        <v>0</v>
      </c>
      <c r="I28" s="24">
        <f t="shared" si="1"/>
        <v>0</v>
      </c>
    </row>
    <row r="29" spans="1:9" x14ac:dyDescent="0.2">
      <c r="A29" s="1" t="s">
        <v>32</v>
      </c>
      <c r="B29" s="19">
        <v>7.4779999999999998</v>
      </c>
      <c r="C29" s="13">
        <v>4.0000000000000001E-3</v>
      </c>
      <c r="D29" s="5">
        <v>8.6750000000000004E-3</v>
      </c>
      <c r="E29" s="5">
        <v>2.7898799999999998E-3</v>
      </c>
      <c r="F29" s="5">
        <v>8.6750000000000004E-3</v>
      </c>
      <c r="G29" s="24">
        <f>'Branco Nylon'!D29</f>
        <v>0</v>
      </c>
      <c r="H29" s="24">
        <f t="shared" si="0"/>
        <v>8.6750000000000004E-3</v>
      </c>
      <c r="I29" s="24">
        <f t="shared" si="1"/>
        <v>3.8683313609467525E-3</v>
      </c>
    </row>
    <row r="30" spans="1:9" x14ac:dyDescent="0.2">
      <c r="A30" s="1" t="s">
        <v>33</v>
      </c>
      <c r="B30" s="19">
        <v>8.048</v>
      </c>
      <c r="C30" s="13">
        <v>4.0000000000000001E-3</v>
      </c>
      <c r="D30" s="5">
        <v>1.388E-2</v>
      </c>
      <c r="E30" s="5">
        <v>3.1368799999999999E-3</v>
      </c>
      <c r="F30" s="5">
        <v>1.388E-2</v>
      </c>
      <c r="G30" s="24">
        <f>'Branco Nylon'!D30</f>
        <v>0</v>
      </c>
      <c r="H30" s="24">
        <f t="shared" si="0"/>
        <v>1.388E-2</v>
      </c>
      <c r="I30" s="24">
        <f t="shared" si="1"/>
        <v>6.189330177514803E-3</v>
      </c>
    </row>
    <row r="31" spans="1:9" x14ac:dyDescent="0.2">
      <c r="A31" s="1" t="s">
        <v>34</v>
      </c>
      <c r="B31" s="19">
        <v>8.6389999999999993</v>
      </c>
      <c r="C31" s="13">
        <v>6.0000000000000001E-3</v>
      </c>
      <c r="D31" s="5">
        <v>0.18559999999999999</v>
      </c>
      <c r="E31" s="5">
        <v>7.9993600000000005E-3</v>
      </c>
      <c r="F31" s="5">
        <v>0.18559999999999999</v>
      </c>
      <c r="G31" s="24">
        <f>'Branco Nylon'!D31</f>
        <v>0</v>
      </c>
      <c r="H31" s="24">
        <f t="shared" si="0"/>
        <v>0.18559999999999999</v>
      </c>
      <c r="I31" s="24">
        <f t="shared" si="1"/>
        <v>8.2762224852071145E-2</v>
      </c>
    </row>
    <row r="32" spans="1:9" x14ac:dyDescent="0.2">
      <c r="A32" s="1" t="s">
        <v>35</v>
      </c>
      <c r="B32" s="19">
        <v>9.25</v>
      </c>
      <c r="C32" s="13">
        <v>2E-3</v>
      </c>
      <c r="D32" s="5"/>
      <c r="E32" s="5"/>
      <c r="G32" s="24">
        <f>'Branco Nylon'!D32</f>
        <v>0</v>
      </c>
      <c r="H32" s="24">
        <f t="shared" si="0"/>
        <v>0</v>
      </c>
      <c r="I32" s="24">
        <f t="shared" si="1"/>
        <v>0</v>
      </c>
    </row>
    <row r="33" spans="1:9" x14ac:dyDescent="0.2">
      <c r="A33" s="1" t="s">
        <v>36</v>
      </c>
      <c r="B33" s="19">
        <v>9.8870000000000005</v>
      </c>
      <c r="C33" s="13">
        <v>2E-3</v>
      </c>
      <c r="D33" s="5"/>
      <c r="E33" s="5"/>
      <c r="G33" s="24">
        <f>'Branco Nylon'!D33</f>
        <v>0</v>
      </c>
      <c r="H33" s="24">
        <f t="shared" si="0"/>
        <v>0</v>
      </c>
      <c r="I33" s="24">
        <f t="shared" si="1"/>
        <v>0</v>
      </c>
    </row>
    <row r="34" spans="1:9" x14ac:dyDescent="0.2">
      <c r="A34" s="1" t="s">
        <v>37</v>
      </c>
      <c r="B34" s="19">
        <v>10.544</v>
      </c>
      <c r="C34" s="13">
        <v>6.0000000000000001E-3</v>
      </c>
      <c r="D34" s="5">
        <v>2.3390000000000001E-2</v>
      </c>
      <c r="E34" s="5">
        <v>4.2499629999999998E-3</v>
      </c>
      <c r="F34" s="5">
        <v>2.3390000000000001E-2</v>
      </c>
      <c r="G34" s="24">
        <f>'Branco Nylon'!D34</f>
        <v>0</v>
      </c>
      <c r="H34" s="24">
        <f t="shared" si="0"/>
        <v>2.3390000000000001E-2</v>
      </c>
      <c r="I34" s="24">
        <f t="shared" si="1"/>
        <v>1.0430002366863924E-2</v>
      </c>
    </row>
    <row r="35" spans="1:9" x14ac:dyDescent="0.2">
      <c r="A35" s="1" t="s">
        <v>38</v>
      </c>
      <c r="B35" s="19">
        <v>11.222</v>
      </c>
      <c r="C35" s="13">
        <v>5.0000000000000001E-3</v>
      </c>
      <c r="D35" s="5"/>
      <c r="E35" s="5"/>
      <c r="G35" s="24">
        <f>'Branco Nylon'!D35</f>
        <v>0</v>
      </c>
      <c r="H35" s="24">
        <f t="shared" si="0"/>
        <v>0</v>
      </c>
      <c r="I35" s="24">
        <f t="shared" si="1"/>
        <v>0</v>
      </c>
    </row>
    <row r="36" spans="1:9" x14ac:dyDescent="0.2">
      <c r="A36" s="1" t="s">
        <v>39</v>
      </c>
      <c r="B36" s="19">
        <v>11.923999999999999</v>
      </c>
      <c r="C36" s="13">
        <v>8.0000000000000002E-3</v>
      </c>
      <c r="D36" s="5">
        <v>2.53E-2</v>
      </c>
      <c r="E36" s="5">
        <v>5.7329800000000004E-3</v>
      </c>
      <c r="F36" s="5">
        <v>2.53E-2</v>
      </c>
      <c r="G36" s="24">
        <f>'Branco Nylon'!D36</f>
        <v>0</v>
      </c>
      <c r="H36" s="24">
        <f t="shared" si="0"/>
        <v>2.53E-2</v>
      </c>
      <c r="I36" s="24">
        <f t="shared" si="1"/>
        <v>1.1281704142011852E-2</v>
      </c>
    </row>
    <row r="37" spans="1:9" x14ac:dyDescent="0.2">
      <c r="A37" s="1" t="s">
        <v>40</v>
      </c>
      <c r="B37" s="19">
        <v>13.395</v>
      </c>
      <c r="C37" s="13">
        <v>1.2999999999999999E-2</v>
      </c>
      <c r="D37" s="5"/>
      <c r="E37" s="5"/>
      <c r="G37" s="24">
        <f>'Branco Nylon'!D37</f>
        <v>0</v>
      </c>
      <c r="H37" s="24">
        <f t="shared" si="0"/>
        <v>0</v>
      </c>
      <c r="I37" s="24">
        <f t="shared" si="1"/>
        <v>0</v>
      </c>
    </row>
    <row r="38" spans="1:9" x14ac:dyDescent="0.2">
      <c r="A38" s="1" t="s">
        <v>41</v>
      </c>
      <c r="B38" s="19">
        <v>14.164999999999999</v>
      </c>
      <c r="C38" s="13">
        <v>1.7000000000000001E-2</v>
      </c>
      <c r="D38" s="5"/>
      <c r="E38" s="5"/>
      <c r="G38" s="24">
        <f>'Branco Nylon'!D38</f>
        <v>0</v>
      </c>
      <c r="H38" s="24">
        <f t="shared" si="0"/>
        <v>0</v>
      </c>
      <c r="I38" s="24">
        <f t="shared" si="1"/>
        <v>0</v>
      </c>
    </row>
    <row r="39" spans="1:9" x14ac:dyDescent="0.2">
      <c r="A39" s="1" t="s">
        <v>42</v>
      </c>
      <c r="B39" s="19">
        <v>14.959</v>
      </c>
      <c r="C39" s="13">
        <v>1.2E-2</v>
      </c>
      <c r="D39" s="5"/>
      <c r="E39" s="5"/>
      <c r="G39" s="24">
        <f>'Branco Nylon'!D39</f>
        <v>0</v>
      </c>
      <c r="H39" s="24">
        <f t="shared" si="0"/>
        <v>0</v>
      </c>
      <c r="I39" s="24">
        <f t="shared" si="1"/>
        <v>0</v>
      </c>
    </row>
    <row r="40" spans="1:9" x14ac:dyDescent="0.2">
      <c r="A40" s="1" t="s">
        <v>43</v>
      </c>
      <c r="B40" s="19">
        <v>15.775</v>
      </c>
      <c r="C40" s="13">
        <v>1.2999999999999999E-2</v>
      </c>
      <c r="D40" s="5"/>
      <c r="E40" s="5"/>
      <c r="G40" s="24">
        <f>'Branco Nylon'!D40</f>
        <v>0</v>
      </c>
      <c r="H40" s="24">
        <f t="shared" si="0"/>
        <v>0</v>
      </c>
      <c r="I40" s="24">
        <f t="shared" si="1"/>
        <v>0</v>
      </c>
    </row>
    <row r="41" spans="1:9" x14ac:dyDescent="0.2">
      <c r="A41" s="1" t="s">
        <v>44</v>
      </c>
      <c r="B41" s="19">
        <v>16.614999999999998</v>
      </c>
      <c r="C41" s="13">
        <v>1.2999999999999999E-2</v>
      </c>
      <c r="D41" s="5"/>
      <c r="E41" s="5"/>
      <c r="G41" s="24">
        <f>'Branco Nylon'!D41</f>
        <v>0</v>
      </c>
      <c r="H41" s="24">
        <f t="shared" si="0"/>
        <v>0</v>
      </c>
      <c r="I41" s="24">
        <f t="shared" si="1"/>
        <v>0</v>
      </c>
    </row>
    <row r="42" spans="1:9" x14ac:dyDescent="0.2">
      <c r="A42" s="1" t="s">
        <v>45</v>
      </c>
      <c r="B42" s="19">
        <v>17.48</v>
      </c>
      <c r="C42" s="13">
        <v>1.9E-2</v>
      </c>
      <c r="D42" s="5"/>
      <c r="E42" s="5"/>
      <c r="G42" s="24">
        <f>'Branco Nylon'!D42</f>
        <v>0</v>
      </c>
      <c r="H42" s="24">
        <f t="shared" si="0"/>
        <v>0</v>
      </c>
      <c r="I42" s="24">
        <f t="shared" si="1"/>
        <v>0</v>
      </c>
    </row>
    <row r="43" spans="1:9" x14ac:dyDescent="0.2">
      <c r="A43" s="1" t="s">
        <v>46</v>
      </c>
      <c r="B43" s="19">
        <v>18.367000000000001</v>
      </c>
      <c r="C43" s="13">
        <v>1.7000000000000001E-2</v>
      </c>
      <c r="D43" s="5"/>
      <c r="E43" s="5"/>
      <c r="G43" s="24">
        <f>'Branco Nylon'!D43</f>
        <v>0</v>
      </c>
      <c r="H43" s="24">
        <f t="shared" si="0"/>
        <v>0</v>
      </c>
      <c r="I43" s="24">
        <f t="shared" si="1"/>
        <v>0</v>
      </c>
    </row>
    <row r="44" spans="1:9" x14ac:dyDescent="0.2">
      <c r="A44" s="1" t="s">
        <v>47</v>
      </c>
      <c r="B44" s="19">
        <v>19.279</v>
      </c>
      <c r="C44" s="13">
        <v>0.02</v>
      </c>
      <c r="D44" s="5"/>
      <c r="E44" s="5"/>
      <c r="G44" s="24">
        <f>'Branco Nylon'!D44</f>
        <v>0</v>
      </c>
      <c r="H44" s="24">
        <f t="shared" si="0"/>
        <v>0</v>
      </c>
      <c r="I44" s="24">
        <f t="shared" si="1"/>
        <v>0</v>
      </c>
    </row>
    <row r="45" spans="1:9" x14ac:dyDescent="0.2">
      <c r="A45" s="1" t="s">
        <v>48</v>
      </c>
      <c r="B45" s="19">
        <v>20.216000000000001</v>
      </c>
      <c r="C45" s="13">
        <v>0.02</v>
      </c>
      <c r="D45" s="5"/>
      <c r="E45" s="5"/>
      <c r="G45" s="24">
        <f>'Branco Nylon'!D45</f>
        <v>0</v>
      </c>
      <c r="H45" s="24">
        <f t="shared" si="0"/>
        <v>0</v>
      </c>
      <c r="I45" s="24">
        <f t="shared" si="1"/>
        <v>0</v>
      </c>
    </row>
    <row r="46" spans="1:9" x14ac:dyDescent="0.2">
      <c r="A46" s="1" t="s">
        <v>49</v>
      </c>
      <c r="B46" s="19">
        <v>21.175999999999998</v>
      </c>
      <c r="C46" s="13">
        <v>0.04</v>
      </c>
      <c r="D46" s="5"/>
      <c r="E46" s="5"/>
      <c r="G46" s="24">
        <f>'Branco Nylon'!D46</f>
        <v>0</v>
      </c>
      <c r="H46" s="24">
        <f t="shared" si="0"/>
        <v>0</v>
      </c>
      <c r="I46" s="24">
        <f t="shared" si="1"/>
        <v>0</v>
      </c>
    </row>
    <row r="47" spans="1:9" x14ac:dyDescent="0.2">
      <c r="A47" s="1" t="s">
        <v>50</v>
      </c>
      <c r="B47" s="19">
        <v>22.161999999999999</v>
      </c>
      <c r="C47" s="13">
        <v>5.0999999999999997E-2</v>
      </c>
      <c r="D47" s="5"/>
      <c r="E47" s="5"/>
      <c r="G47" s="24">
        <f>'Branco Nylon'!D47</f>
        <v>0</v>
      </c>
      <c r="H47" s="24">
        <f t="shared" si="0"/>
        <v>0</v>
      </c>
      <c r="I47" s="24">
        <f t="shared" si="1"/>
        <v>0</v>
      </c>
    </row>
    <row r="48" spans="1:9" x14ac:dyDescent="0.2">
      <c r="A48" s="1" t="s">
        <v>51</v>
      </c>
      <c r="B48" s="19">
        <v>23.172999999999998</v>
      </c>
      <c r="C48" s="13">
        <v>1.2999999999999999E-2</v>
      </c>
      <c r="D48" s="5"/>
      <c r="E48" s="5"/>
      <c r="G48" s="24">
        <f>'Branco Nylon'!D48</f>
        <v>0</v>
      </c>
      <c r="H48" s="24">
        <f t="shared" si="0"/>
        <v>0</v>
      </c>
      <c r="I48" s="24">
        <f t="shared" si="1"/>
        <v>0</v>
      </c>
    </row>
    <row r="49" spans="1:9" x14ac:dyDescent="0.2">
      <c r="A49" s="1" t="s">
        <v>52</v>
      </c>
      <c r="B49" s="19">
        <v>24.21</v>
      </c>
      <c r="C49" s="13">
        <v>5.2999999999999999E-2</v>
      </c>
      <c r="D49" s="5"/>
      <c r="E49" s="5"/>
      <c r="G49" s="24">
        <f>'Branco Nylon'!D49</f>
        <v>0</v>
      </c>
      <c r="H49" s="24">
        <f t="shared" si="0"/>
        <v>0</v>
      </c>
      <c r="I49" s="24">
        <f t="shared" si="1"/>
        <v>0</v>
      </c>
    </row>
    <row r="50" spans="1:9" x14ac:dyDescent="0.2">
      <c r="A50" s="1" t="s">
        <v>53</v>
      </c>
      <c r="B50" s="19">
        <v>25.271000000000001</v>
      </c>
      <c r="C50" s="13">
        <v>0.112</v>
      </c>
      <c r="D50" s="5"/>
      <c r="E50" s="5"/>
      <c r="G50" s="24">
        <f>'Branco Nylon'!D50</f>
        <v>0</v>
      </c>
      <c r="H50" s="24">
        <f t="shared" si="0"/>
        <v>0</v>
      </c>
      <c r="I50" s="24">
        <f t="shared" si="1"/>
        <v>0</v>
      </c>
    </row>
    <row r="51" spans="1:9" x14ac:dyDescent="0.2">
      <c r="A51" s="1" t="s">
        <v>54</v>
      </c>
      <c r="B51" s="19">
        <v>26.359000000000002</v>
      </c>
      <c r="C51" s="13">
        <v>0.219</v>
      </c>
      <c r="D51" s="5"/>
      <c r="E51" s="5"/>
      <c r="G51" s="24">
        <f>'Branco Nylon'!D51</f>
        <v>0</v>
      </c>
      <c r="H51" s="24">
        <f t="shared" si="0"/>
        <v>0</v>
      </c>
      <c r="I51" s="24">
        <f t="shared" si="1"/>
        <v>0</v>
      </c>
    </row>
    <row r="52" spans="1:9" x14ac:dyDescent="0.2">
      <c r="A52" s="1" t="s">
        <v>55</v>
      </c>
      <c r="B52" s="19">
        <v>3.7679999999999998</v>
      </c>
      <c r="C52" s="13">
        <v>0.48799999999999999</v>
      </c>
      <c r="D52" s="5"/>
      <c r="E52" s="5"/>
      <c r="G52" s="24">
        <f>'Branco Nylon'!D52</f>
        <v>0</v>
      </c>
      <c r="H52" s="24">
        <f t="shared" si="0"/>
        <v>0</v>
      </c>
      <c r="I52" s="24">
        <f t="shared" si="1"/>
        <v>0</v>
      </c>
    </row>
    <row r="53" spans="1:9" x14ac:dyDescent="0.2">
      <c r="A53" s="1" t="s">
        <v>56</v>
      </c>
      <c r="B53" s="19">
        <v>3.9369999999999998</v>
      </c>
      <c r="C53" s="13">
        <v>0.20699999999999999</v>
      </c>
      <c r="D53" s="5"/>
      <c r="E53" s="5"/>
      <c r="G53" s="24">
        <f>'Branco Nylon'!D53</f>
        <v>0</v>
      </c>
      <c r="H53" s="24">
        <f t="shared" si="0"/>
        <v>0</v>
      </c>
      <c r="I53" s="24">
        <f t="shared" si="1"/>
        <v>0</v>
      </c>
    </row>
    <row r="54" spans="1:9" x14ac:dyDescent="0.2">
      <c r="A54" s="1" t="s">
        <v>57</v>
      </c>
      <c r="B54" s="19">
        <v>4.2880000000000003</v>
      </c>
      <c r="C54" s="13">
        <v>8.6999999999999994E-2</v>
      </c>
      <c r="D54" s="5"/>
      <c r="E54" s="5"/>
      <c r="G54" s="24">
        <f>'Branco Nylon'!D54</f>
        <v>0</v>
      </c>
      <c r="H54" s="24">
        <f t="shared" si="0"/>
        <v>0</v>
      </c>
      <c r="I54" s="24">
        <f t="shared" si="1"/>
        <v>0</v>
      </c>
    </row>
    <row r="55" spans="1:9" x14ac:dyDescent="0.2">
      <c r="A55" s="1" t="s">
        <v>58</v>
      </c>
      <c r="B55" s="19">
        <v>4.4660000000000002</v>
      </c>
      <c r="C55" s="13">
        <v>0.496</v>
      </c>
      <c r="D55" s="5"/>
      <c r="E55" s="5"/>
      <c r="G55" s="24">
        <f>'Branco Nylon'!D55</f>
        <v>0</v>
      </c>
      <c r="H55" s="24">
        <f t="shared" si="0"/>
        <v>0</v>
      </c>
      <c r="I55" s="24">
        <f t="shared" si="1"/>
        <v>0</v>
      </c>
    </row>
    <row r="56" spans="1:9" x14ac:dyDescent="0.2">
      <c r="A56" s="1" t="s">
        <v>59</v>
      </c>
      <c r="B56" s="19">
        <v>4.6479999999999997</v>
      </c>
      <c r="C56" s="13">
        <v>0.252</v>
      </c>
      <c r="D56" s="5"/>
      <c r="E56" s="5"/>
      <c r="G56" s="24">
        <f>'Branco Nylon'!D56</f>
        <v>0</v>
      </c>
      <c r="H56" s="24">
        <f t="shared" si="0"/>
        <v>0</v>
      </c>
      <c r="I56" s="24">
        <f t="shared" si="1"/>
        <v>0</v>
      </c>
    </row>
    <row r="57" spans="1:9" x14ac:dyDescent="0.2">
      <c r="A57" s="1" t="s">
        <v>60</v>
      </c>
      <c r="B57" s="19">
        <v>4.8410000000000002</v>
      </c>
      <c r="C57" s="13">
        <v>0.17100000000000001</v>
      </c>
      <c r="D57" s="5"/>
      <c r="E57" s="5"/>
      <c r="G57" s="24">
        <f>'Branco Nylon'!D57</f>
        <v>0</v>
      </c>
      <c r="H57" s="24">
        <f t="shared" si="0"/>
        <v>0</v>
      </c>
      <c r="I57" s="24">
        <f t="shared" si="1"/>
        <v>0</v>
      </c>
    </row>
    <row r="58" spans="1:9" x14ac:dyDescent="0.2">
      <c r="A58" s="1" t="s">
        <v>61</v>
      </c>
      <c r="B58" s="19">
        <v>5.0339999999999998</v>
      </c>
      <c r="C58" s="13">
        <v>0.12</v>
      </c>
      <c r="D58" s="5"/>
      <c r="E58" s="5"/>
      <c r="G58" s="24">
        <f>'Branco Nylon'!D58</f>
        <v>0</v>
      </c>
      <c r="H58" s="24">
        <f t="shared" si="0"/>
        <v>0</v>
      </c>
      <c r="I58" s="24">
        <f t="shared" si="1"/>
        <v>0</v>
      </c>
    </row>
    <row r="59" spans="1:9" x14ac:dyDescent="0.2">
      <c r="A59" s="1" t="s">
        <v>62</v>
      </c>
      <c r="B59" s="19">
        <v>5.23</v>
      </c>
      <c r="C59" s="13">
        <v>5.3999999999999999E-2</v>
      </c>
      <c r="D59" s="5"/>
      <c r="E59" s="5"/>
      <c r="G59" s="24">
        <f>'Branco Nylon'!D59</f>
        <v>0</v>
      </c>
      <c r="H59" s="24">
        <f t="shared" si="0"/>
        <v>0</v>
      </c>
      <c r="I59" s="24">
        <f t="shared" si="1"/>
        <v>0</v>
      </c>
    </row>
    <row r="60" spans="1:9" x14ac:dyDescent="0.2">
      <c r="A60" s="1" t="s">
        <v>63</v>
      </c>
      <c r="B60" s="19">
        <v>5.431</v>
      </c>
      <c r="C60" s="13">
        <v>5.2999999999999999E-2</v>
      </c>
      <c r="D60" s="5"/>
      <c r="E60" s="5"/>
      <c r="G60" s="24">
        <f>'Branco Nylon'!D60</f>
        <v>0</v>
      </c>
      <c r="H60" s="24">
        <f t="shared" si="0"/>
        <v>0</v>
      </c>
      <c r="I60" s="24">
        <f t="shared" si="1"/>
        <v>0</v>
      </c>
    </row>
    <row r="61" spans="1:9" x14ac:dyDescent="0.2">
      <c r="A61" s="1" t="s">
        <v>64</v>
      </c>
      <c r="B61" s="19">
        <v>5.6319999999999997</v>
      </c>
      <c r="C61" s="13">
        <v>2.3E-2</v>
      </c>
      <c r="D61" s="5"/>
      <c r="E61" s="5"/>
      <c r="G61" s="24">
        <f>'Branco Nylon'!D61</f>
        <v>0</v>
      </c>
      <c r="H61" s="24">
        <f t="shared" si="0"/>
        <v>0</v>
      </c>
      <c r="I61" s="24">
        <f t="shared" si="1"/>
        <v>0</v>
      </c>
    </row>
    <row r="62" spans="1:9" x14ac:dyDescent="0.2">
      <c r="A62" s="1" t="s">
        <v>65</v>
      </c>
      <c r="B62" s="19">
        <v>5.8410000000000002</v>
      </c>
      <c r="C62" s="13">
        <v>0.06</v>
      </c>
      <c r="D62" s="5"/>
      <c r="E62" s="5"/>
      <c r="G62" s="24">
        <f>'Branco Nylon'!D62</f>
        <v>0</v>
      </c>
      <c r="H62" s="24">
        <f t="shared" si="0"/>
        <v>0</v>
      </c>
      <c r="I62" s="24">
        <f t="shared" si="1"/>
        <v>0</v>
      </c>
    </row>
    <row r="63" spans="1:9" x14ac:dyDescent="0.2">
      <c r="A63" s="1" t="s">
        <v>66</v>
      </c>
      <c r="B63" s="19">
        <v>6.05</v>
      </c>
      <c r="C63" s="13">
        <v>3.2000000000000001E-2</v>
      </c>
      <c r="D63" s="5"/>
      <c r="E63" s="5"/>
      <c r="G63" s="24">
        <f>'Branco Nylon'!D63</f>
        <v>0</v>
      </c>
      <c r="H63" s="24">
        <f t="shared" si="0"/>
        <v>0</v>
      </c>
      <c r="I63" s="24">
        <f t="shared" si="1"/>
        <v>0</v>
      </c>
    </row>
    <row r="64" spans="1:9" x14ac:dyDescent="0.2">
      <c r="A64" s="1" t="s">
        <v>67</v>
      </c>
      <c r="B64" s="19">
        <v>6.2709999999999999</v>
      </c>
      <c r="C64" s="13">
        <v>0.217</v>
      </c>
      <c r="D64" s="5"/>
      <c r="E64" s="5"/>
      <c r="G64" s="24">
        <f>'Branco Nylon'!D64</f>
        <v>0</v>
      </c>
      <c r="H64" s="24">
        <f t="shared" si="0"/>
        <v>0</v>
      </c>
      <c r="I64" s="24">
        <f t="shared" si="1"/>
        <v>0</v>
      </c>
    </row>
    <row r="65" spans="1:9" x14ac:dyDescent="0.2">
      <c r="A65" s="1" t="s">
        <v>68</v>
      </c>
      <c r="B65" s="19">
        <v>6.492</v>
      </c>
      <c r="C65" s="13">
        <v>0.27800000000000002</v>
      </c>
      <c r="D65" s="5"/>
      <c r="E65" s="5"/>
      <c r="G65" s="24">
        <f>'Branco Nylon'!D65</f>
        <v>0</v>
      </c>
      <c r="H65" s="24">
        <f t="shared" si="0"/>
        <v>0</v>
      </c>
      <c r="I65" s="24">
        <f t="shared" si="1"/>
        <v>0</v>
      </c>
    </row>
    <row r="66" spans="1:9" x14ac:dyDescent="0.2">
      <c r="A66" s="1" t="s">
        <v>69</v>
      </c>
      <c r="B66" s="19">
        <v>6.7249999999999996</v>
      </c>
      <c r="C66" s="13">
        <v>2.1000000000000001E-2</v>
      </c>
      <c r="D66" s="5"/>
      <c r="E66" s="5"/>
      <c r="G66" s="24">
        <f>'Branco Nylon'!D66</f>
        <v>0</v>
      </c>
      <c r="H66" s="24">
        <f t="shared" si="0"/>
        <v>0</v>
      </c>
      <c r="I66" s="24">
        <f t="shared" si="1"/>
        <v>0</v>
      </c>
    </row>
    <row r="67" spans="1:9" x14ac:dyDescent="0.2">
      <c r="A67" s="1" t="s">
        <v>70</v>
      </c>
      <c r="B67" s="19">
        <v>6.9450000000000003</v>
      </c>
      <c r="C67" s="13">
        <v>0.10199999999999999</v>
      </c>
      <c r="D67" s="5"/>
      <c r="E67" s="5"/>
      <c r="G67" s="24">
        <f>'Branco Nylon'!D67</f>
        <v>0</v>
      </c>
      <c r="H67" s="24">
        <f t="shared" si="0"/>
        <v>0</v>
      </c>
      <c r="I67" s="24">
        <f t="shared" si="1"/>
        <v>0</v>
      </c>
    </row>
    <row r="68" spans="1:9" x14ac:dyDescent="0.2">
      <c r="A68" s="1" t="s">
        <v>71</v>
      </c>
      <c r="B68" s="19">
        <v>7.1820000000000004</v>
      </c>
      <c r="C68" s="13">
        <v>8.2000000000000003E-2</v>
      </c>
      <c r="D68" s="5"/>
      <c r="E68" s="5"/>
      <c r="G68" s="24">
        <f>'Branco Nylon'!D68</f>
        <v>0</v>
      </c>
      <c r="H68" s="24">
        <f t="shared" si="0"/>
        <v>0</v>
      </c>
      <c r="I68" s="24">
        <f t="shared" si="1"/>
        <v>0</v>
      </c>
    </row>
    <row r="69" spans="1:9" x14ac:dyDescent="0.2">
      <c r="A69" s="1" t="s">
        <v>72</v>
      </c>
      <c r="B69" s="19">
        <v>7.4160000000000004</v>
      </c>
      <c r="C69" s="13">
        <v>1.2999999999999999E-2</v>
      </c>
      <c r="D69" s="5"/>
      <c r="E69" s="5"/>
      <c r="G69" s="24">
        <f>'Branco Nylon'!D69</f>
        <v>0</v>
      </c>
      <c r="H69" s="24">
        <f t="shared" si="0"/>
        <v>0</v>
      </c>
      <c r="I69" s="24">
        <f t="shared" si="1"/>
        <v>0</v>
      </c>
    </row>
    <row r="70" spans="1:9" x14ac:dyDescent="0.2">
      <c r="A70" s="1" t="s">
        <v>73</v>
      </c>
      <c r="B70" s="19">
        <v>7.6550000000000002</v>
      </c>
      <c r="C70" s="13">
        <v>8.9999999999999993E-3</v>
      </c>
      <c r="D70" s="5"/>
      <c r="E70" s="5"/>
      <c r="G70" s="24">
        <f>'Branco Nylon'!D70</f>
        <v>0</v>
      </c>
      <c r="H70" s="24">
        <f t="shared" si="0"/>
        <v>0</v>
      </c>
      <c r="I70" s="24">
        <f t="shared" si="1"/>
        <v>0</v>
      </c>
    </row>
    <row r="71" spans="1:9" x14ac:dyDescent="0.2">
      <c r="A71" s="1" t="s">
        <v>74</v>
      </c>
      <c r="B71" s="19">
        <v>7.899</v>
      </c>
      <c r="C71" s="13">
        <v>1.2999999999999999E-2</v>
      </c>
      <c r="D71" s="5"/>
      <c r="E71" s="5"/>
      <c r="G71" s="24">
        <f>'Branco Nylon'!D71</f>
        <v>0</v>
      </c>
      <c r="H71" s="24">
        <f t="shared" si="0"/>
        <v>0</v>
      </c>
      <c r="I71" s="24">
        <f t="shared" si="1"/>
        <v>0</v>
      </c>
    </row>
    <row r="72" spans="1:9" x14ac:dyDescent="0.2">
      <c r="A72" s="1" t="s">
        <v>75</v>
      </c>
      <c r="B72" s="19">
        <v>8.1489999999999991</v>
      </c>
      <c r="C72" s="13">
        <v>1.2E-2</v>
      </c>
      <c r="D72" s="5"/>
      <c r="E72" s="5"/>
      <c r="G72" s="24">
        <f>'Branco Nylon'!D72</f>
        <v>0</v>
      </c>
      <c r="H72" s="24">
        <f t="shared" si="0"/>
        <v>0</v>
      </c>
      <c r="I72" s="24">
        <f t="shared" si="1"/>
        <v>0</v>
      </c>
    </row>
    <row r="73" spans="1:9" x14ac:dyDescent="0.2">
      <c r="A73" s="1" t="s">
        <v>76</v>
      </c>
      <c r="B73" s="19">
        <v>8.3979999999999997</v>
      </c>
      <c r="C73" s="13">
        <v>0.01</v>
      </c>
      <c r="D73" s="5"/>
      <c r="E73" s="5"/>
      <c r="G73" s="24">
        <f>'Branco Nylon'!D73</f>
        <v>0</v>
      </c>
      <c r="H73" s="24">
        <f t="shared" si="0"/>
        <v>0</v>
      </c>
      <c r="I73" s="24">
        <f t="shared" si="1"/>
        <v>0</v>
      </c>
    </row>
    <row r="74" spans="1:9" x14ac:dyDescent="0.2">
      <c r="A74" s="1" t="s">
        <v>77</v>
      </c>
      <c r="B74" s="19">
        <v>8.6519999999999992</v>
      </c>
      <c r="C74" s="13">
        <v>4.7E-2</v>
      </c>
      <c r="D74" s="5"/>
      <c r="E74" s="5"/>
      <c r="G74" s="24">
        <f>'Branco Nylon'!D74</f>
        <v>0</v>
      </c>
      <c r="H74" s="24">
        <f t="shared" si="0"/>
        <v>0</v>
      </c>
      <c r="I74" s="24">
        <f t="shared" si="1"/>
        <v>0</v>
      </c>
    </row>
    <row r="75" spans="1:9" x14ac:dyDescent="0.2">
      <c r="A75" s="1" t="s">
        <v>78</v>
      </c>
      <c r="B75" s="19">
        <v>8.9109999999999996</v>
      </c>
      <c r="C75" s="13">
        <v>8.9999999999999993E-3</v>
      </c>
      <c r="D75" s="5"/>
      <c r="E75" s="5"/>
      <c r="G75" s="24">
        <f>'Branco Nylon'!D75</f>
        <v>0</v>
      </c>
      <c r="H75" s="24">
        <f t="shared" si="0"/>
        <v>0</v>
      </c>
      <c r="I75" s="24">
        <f t="shared" si="1"/>
        <v>0</v>
      </c>
    </row>
    <row r="76" spans="1:9" x14ac:dyDescent="0.2">
      <c r="A76" s="1" t="s">
        <v>79</v>
      </c>
      <c r="B76" s="19">
        <v>9.1739999999999995</v>
      </c>
      <c r="C76" s="13">
        <v>8.9999999999999993E-3</v>
      </c>
      <c r="D76" s="5"/>
      <c r="E76" s="5"/>
      <c r="G76" s="24">
        <f>'Branco Nylon'!D76</f>
        <v>0</v>
      </c>
      <c r="H76" s="24">
        <f t="shared" si="0"/>
        <v>0</v>
      </c>
      <c r="I76" s="24">
        <f t="shared" si="1"/>
        <v>0</v>
      </c>
    </row>
    <row r="77" spans="1:9" x14ac:dyDescent="0.2">
      <c r="A77" s="1" t="s">
        <v>80</v>
      </c>
      <c r="B77" s="19">
        <v>9.4429999999999996</v>
      </c>
      <c r="C77" s="13">
        <v>1.4999999999999999E-2</v>
      </c>
      <c r="D77" s="5"/>
      <c r="E77" s="5"/>
      <c r="G77" s="24">
        <f>'Branco Nylon'!D77</f>
        <v>0</v>
      </c>
      <c r="H77" s="24">
        <f t="shared" si="0"/>
        <v>0</v>
      </c>
      <c r="I77" s="24">
        <f t="shared" si="1"/>
        <v>0</v>
      </c>
    </row>
    <row r="78" spans="1:9" x14ac:dyDescent="0.2">
      <c r="A78" s="1" t="s">
        <v>81</v>
      </c>
      <c r="B78" s="19">
        <v>9.7119999999999997</v>
      </c>
      <c r="C78" s="13">
        <v>1.2E-2</v>
      </c>
      <c r="D78" s="5"/>
      <c r="E78" s="5"/>
      <c r="G78" s="24">
        <f>'Branco Nylon'!D78</f>
        <v>0</v>
      </c>
      <c r="H78" s="24">
        <f t="shared" ref="H78:H84" si="2">F78-G78</f>
        <v>0</v>
      </c>
      <c r="I78" s="24">
        <f t="shared" ref="I78:I84" si="3">$I$8*100*H78/($G$4*10^3)</f>
        <v>0</v>
      </c>
    </row>
    <row r="79" spans="1:9" x14ac:dyDescent="0.2">
      <c r="A79" s="1" t="s">
        <v>82</v>
      </c>
      <c r="B79" s="19">
        <v>9.9890000000000008</v>
      </c>
      <c r="C79" s="13">
        <v>5.0000000000000001E-3</v>
      </c>
      <c r="D79" s="5"/>
      <c r="E79" s="5"/>
      <c r="G79" s="24">
        <f>'Branco Nylon'!D79</f>
        <v>0</v>
      </c>
      <c r="H79" s="24">
        <f t="shared" si="2"/>
        <v>0</v>
      </c>
      <c r="I79" s="24">
        <f t="shared" si="3"/>
        <v>0</v>
      </c>
    </row>
    <row r="80" spans="1:9" x14ac:dyDescent="0.2">
      <c r="A80" s="1" t="s">
        <v>83</v>
      </c>
      <c r="B80" s="19">
        <v>10.266999999999999</v>
      </c>
      <c r="C80" s="13">
        <v>6.0000000000000001E-3</v>
      </c>
      <c r="D80" s="5"/>
      <c r="E80" s="5"/>
      <c r="G80" s="24">
        <f>'Branco Nylon'!D80</f>
        <v>0</v>
      </c>
      <c r="H80" s="24">
        <f t="shared" si="2"/>
        <v>0</v>
      </c>
      <c r="I80" s="24">
        <f t="shared" si="3"/>
        <v>0</v>
      </c>
    </row>
    <row r="81" spans="1:9" x14ac:dyDescent="0.2">
      <c r="A81" s="1" t="s">
        <v>84</v>
      </c>
      <c r="B81" s="19">
        <v>10.551</v>
      </c>
      <c r="C81" s="13">
        <v>2.1000000000000001E-2</v>
      </c>
      <c r="D81" s="5"/>
      <c r="E81" s="5"/>
      <c r="G81" s="24">
        <f>'Branco Nylon'!D81</f>
        <v>0</v>
      </c>
      <c r="H81" s="24">
        <f t="shared" si="2"/>
        <v>0</v>
      </c>
      <c r="I81" s="24">
        <f t="shared" si="3"/>
        <v>0</v>
      </c>
    </row>
    <row r="82" spans="1:9" x14ac:dyDescent="0.2">
      <c r="A82" s="1" t="s">
        <v>85</v>
      </c>
      <c r="B82" s="19">
        <v>10.837999999999999</v>
      </c>
      <c r="C82" s="13">
        <v>8.9999999999999993E-3</v>
      </c>
      <c r="D82" s="5"/>
      <c r="E82" s="5"/>
      <c r="G82" s="24">
        <f>'Branco Nylon'!D82</f>
        <v>0</v>
      </c>
      <c r="H82" s="24">
        <f t="shared" si="2"/>
        <v>0</v>
      </c>
      <c r="I82" s="24">
        <f t="shared" si="3"/>
        <v>0</v>
      </c>
    </row>
    <row r="83" spans="1:9" x14ac:dyDescent="0.2">
      <c r="A83" s="1" t="s">
        <v>86</v>
      </c>
      <c r="B83" s="19">
        <v>2.992</v>
      </c>
      <c r="C83" s="13">
        <v>0</v>
      </c>
      <c r="D83" s="5"/>
      <c r="E83" s="5"/>
      <c r="G83" s="24">
        <f>'Branco Nylon'!D83</f>
        <v>0</v>
      </c>
      <c r="H83" s="24">
        <f t="shared" si="2"/>
        <v>0</v>
      </c>
      <c r="I83" s="24">
        <f t="shared" si="3"/>
        <v>0</v>
      </c>
    </row>
    <row r="84" spans="1:9" x14ac:dyDescent="0.2">
      <c r="A84" s="1" t="s">
        <v>87</v>
      </c>
      <c r="B84" s="19">
        <v>3.1659999999999999</v>
      </c>
      <c r="C84" s="13">
        <v>0</v>
      </c>
      <c r="D84" s="5"/>
      <c r="E84" s="5"/>
      <c r="G84" s="24">
        <f>'Branco Nylon'!D84</f>
        <v>0</v>
      </c>
      <c r="H84" s="24">
        <f t="shared" si="2"/>
        <v>0</v>
      </c>
      <c r="I84" s="24">
        <f t="shared" si="3"/>
        <v>0</v>
      </c>
    </row>
    <row r="85" spans="1:9" x14ac:dyDescent="0.2">
      <c r="C85" s="13"/>
      <c r="D85" s="5"/>
      <c r="E85" s="5"/>
    </row>
    <row r="86" spans="1:9" x14ac:dyDescent="0.2">
      <c r="C86" s="13"/>
      <c r="D86" s="5"/>
      <c r="E86" s="5"/>
    </row>
    <row r="87" spans="1:9" x14ac:dyDescent="0.2">
      <c r="C87" s="13"/>
      <c r="D87" s="5"/>
      <c r="E87" s="5"/>
    </row>
    <row r="88" spans="1:9" x14ac:dyDescent="0.2">
      <c r="C88" s="13"/>
      <c r="D88" s="5"/>
      <c r="E88" s="5"/>
    </row>
    <row r="89" spans="1:9" x14ac:dyDescent="0.2">
      <c r="C89" s="13"/>
      <c r="D89" s="5"/>
      <c r="E89" s="5"/>
    </row>
    <row r="90" spans="1:9" x14ac:dyDescent="0.2">
      <c r="C90" s="13"/>
      <c r="D90" s="5"/>
      <c r="E90" s="5"/>
    </row>
    <row r="91" spans="1:9" x14ac:dyDescent="0.2">
      <c r="C91" s="13"/>
      <c r="D91" s="5"/>
      <c r="E91" s="5"/>
    </row>
    <row r="92" spans="1:9" x14ac:dyDescent="0.2">
      <c r="C92" s="13"/>
      <c r="D92" s="5"/>
      <c r="E92" s="5"/>
    </row>
    <row r="93" spans="1:9" x14ac:dyDescent="0.2">
      <c r="C93" s="13"/>
      <c r="D93" s="5"/>
      <c r="E93" s="5"/>
    </row>
    <row r="94" spans="1:9" x14ac:dyDescent="0.2">
      <c r="C94" s="13"/>
      <c r="D94" s="5"/>
      <c r="E94" s="5"/>
    </row>
    <row r="95" spans="1:9" x14ac:dyDescent="0.2">
      <c r="C95" s="13"/>
      <c r="D95" s="5"/>
      <c r="E95" s="5"/>
    </row>
    <row r="96" spans="1:9" x14ac:dyDescent="0.2">
      <c r="C96" s="13"/>
      <c r="D96" s="5"/>
      <c r="E96" s="5"/>
    </row>
    <row r="97" spans="3:5" x14ac:dyDescent="0.2">
      <c r="C97" s="13"/>
      <c r="D97" s="5"/>
      <c r="E97" s="5"/>
    </row>
    <row r="98" spans="3:5" x14ac:dyDescent="0.2">
      <c r="C98" s="13"/>
      <c r="D98" s="5"/>
      <c r="E98" s="5"/>
    </row>
    <row r="99" spans="3:5" x14ac:dyDescent="0.2">
      <c r="C99" s="13"/>
      <c r="D99" s="5"/>
      <c r="E99" s="5"/>
    </row>
    <row r="100" spans="3:5" x14ac:dyDescent="0.2">
      <c r="C100" s="13"/>
      <c r="D100" s="5"/>
      <c r="E100" s="5"/>
    </row>
  </sheetData>
  <conditionalFormatting sqref="I13:I84">
    <cfRule type="colorScale" priority="1">
      <colorScale>
        <cfvo type="min"/>
        <cfvo type="percentile" val="50"/>
        <cfvo type="max"/>
        <color rgb="FF63BE7B"/>
        <color rgb="FFFFEB84"/>
        <color rgb="FFF8696B"/>
      </colorScale>
    </cfRule>
  </conditionalFormatting>
  <pageMargins left="0.5" right="0.5" top="0.96" bottom="0.5" header="0.25" footer="0.5"/>
  <pageSetup orientation="portrait" horizontalDpi="300" verticalDpi="300" r:id="rId1"/>
  <headerFooter alignWithMargins="0">
    <oddHeader>&amp;C&amp;"Times New Roman,Regular"&amp;8PIXE Test Report
Elemental Analysis, Inc.
2101 Capstone Dr. Ste. 110
Lexington, KY 40511
Tel: 1-800-563-PIXE(7493)</oddHeader>
  </headerFooter>
  <legacy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I100"/>
  <sheetViews>
    <sheetView zoomScaleNormal="100" workbookViewId="0">
      <selection activeCell="G4" sqref="G4"/>
    </sheetView>
  </sheetViews>
  <sheetFormatPr defaultRowHeight="11.25" x14ac:dyDescent="0.2"/>
  <cols>
    <col min="1" max="1" width="9.140625" style="1"/>
    <col min="2" max="2" width="9.140625" style="2"/>
    <col min="3" max="3" width="10.7109375" style="2" customWidth="1"/>
    <col min="4" max="4" width="11.42578125" style="4" customWidth="1"/>
    <col min="5" max="5" width="13.42578125" style="4" customWidth="1"/>
    <col min="6" max="6" width="18" style="5" bestFit="1" customWidth="1"/>
    <col min="7" max="7" width="18.28515625" style="6" bestFit="1" customWidth="1"/>
    <col min="8" max="8" width="25.7109375" style="6" bestFit="1" customWidth="1"/>
    <col min="9" max="9" width="10.85546875" style="6" bestFit="1" customWidth="1"/>
    <col min="10" max="16384" width="9.140625" style="6"/>
  </cols>
  <sheetData>
    <row r="1" spans="1:9" x14ac:dyDescent="0.2">
      <c r="A1" s="1" t="s">
        <v>0</v>
      </c>
      <c r="C1" s="3"/>
      <c r="D1" s="3">
        <v>43720</v>
      </c>
      <c r="F1" s="20" t="s">
        <v>110</v>
      </c>
      <c r="G1" s="21" t="s">
        <v>121</v>
      </c>
    </row>
    <row r="2" spans="1:9" x14ac:dyDescent="0.2">
      <c r="A2" s="1" t="s">
        <v>1</v>
      </c>
      <c r="C2" s="1"/>
      <c r="D2" s="7">
        <v>440</v>
      </c>
      <c r="F2" s="20" t="s">
        <v>111</v>
      </c>
      <c r="G2" s="21" t="s">
        <v>128</v>
      </c>
    </row>
    <row r="3" spans="1:9" x14ac:dyDescent="0.2">
      <c r="A3" s="1" t="s">
        <v>2</v>
      </c>
      <c r="C3" s="1"/>
      <c r="D3" s="7" t="s">
        <v>3</v>
      </c>
      <c r="F3" s="20" t="s">
        <v>112</v>
      </c>
      <c r="G3" s="22" t="s">
        <v>120</v>
      </c>
    </row>
    <row r="4" spans="1:9" x14ac:dyDescent="0.2">
      <c r="A4" s="1" t="s">
        <v>4</v>
      </c>
      <c r="C4" s="1"/>
      <c r="D4" s="7" t="s">
        <v>5</v>
      </c>
      <c r="F4" s="20" t="s">
        <v>113</v>
      </c>
      <c r="G4" s="20">
        <f>[1]Dados!$P$58</f>
        <v>2.9333333333333433</v>
      </c>
    </row>
    <row r="5" spans="1:9" x14ac:dyDescent="0.2">
      <c r="A5" s="1" t="s">
        <v>6</v>
      </c>
      <c r="C5" s="1"/>
      <c r="D5" s="7" t="s">
        <v>7</v>
      </c>
      <c r="F5" s="20" t="s">
        <v>114</v>
      </c>
      <c r="G5" s="22" t="s">
        <v>115</v>
      </c>
    </row>
    <row r="6" spans="1:9" x14ac:dyDescent="0.2">
      <c r="A6" s="1" t="s">
        <v>8</v>
      </c>
      <c r="C6" s="1"/>
      <c r="D6" s="7" t="s">
        <v>88</v>
      </c>
      <c r="F6" s="20" t="s">
        <v>116</v>
      </c>
      <c r="G6" s="22" t="s">
        <v>117</v>
      </c>
    </row>
    <row r="8" spans="1:9" x14ac:dyDescent="0.2">
      <c r="C8" s="2" t="s">
        <v>106</v>
      </c>
      <c r="D8" s="4">
        <v>59.279966000000002</v>
      </c>
      <c r="E8" s="4" t="s">
        <v>108</v>
      </c>
      <c r="F8" s="5">
        <v>1</v>
      </c>
      <c r="H8" s="6" t="s">
        <v>127</v>
      </c>
      <c r="I8" s="6">
        <v>12.56</v>
      </c>
    </row>
    <row r="9" spans="1:9" s="12" customFormat="1" x14ac:dyDescent="0.2">
      <c r="A9" s="8"/>
      <c r="B9" s="9"/>
      <c r="C9" s="9" t="s">
        <v>107</v>
      </c>
      <c r="D9" s="10">
        <v>0.31809999999999999</v>
      </c>
      <c r="E9" s="10"/>
      <c r="F9" s="11"/>
    </row>
    <row r="10" spans="1:9" x14ac:dyDescent="0.2">
      <c r="C10" s="13"/>
      <c r="D10" s="5"/>
      <c r="E10" s="5"/>
    </row>
    <row r="11" spans="1:9" x14ac:dyDescent="0.2">
      <c r="A11" s="1" t="s">
        <v>10</v>
      </c>
      <c r="B11" s="2" t="s">
        <v>11</v>
      </c>
      <c r="C11" s="13" t="s">
        <v>12</v>
      </c>
      <c r="D11" s="5" t="s">
        <v>106</v>
      </c>
      <c r="E11" s="5" t="s">
        <v>107</v>
      </c>
      <c r="F11" s="5" t="s">
        <v>109</v>
      </c>
      <c r="G11" s="23" t="s">
        <v>124</v>
      </c>
      <c r="H11" s="6" t="s">
        <v>125</v>
      </c>
      <c r="I11" s="6" t="s">
        <v>126</v>
      </c>
    </row>
    <row r="12" spans="1:9" s="18" customFormat="1" x14ac:dyDescent="0.2">
      <c r="A12" s="14" t="s">
        <v>13</v>
      </c>
      <c r="B12" s="15" t="s">
        <v>14</v>
      </c>
      <c r="C12" s="16" t="s">
        <v>15</v>
      </c>
      <c r="D12" s="17"/>
      <c r="E12" s="17"/>
      <c r="F12" s="17"/>
    </row>
    <row r="13" spans="1:9" x14ac:dyDescent="0.2">
      <c r="A13" s="1" t="s">
        <v>16</v>
      </c>
      <c r="B13" s="19">
        <v>1.0409999999999999</v>
      </c>
      <c r="C13" s="13">
        <v>0.152</v>
      </c>
      <c r="D13" s="5">
        <v>1.4970000000000001</v>
      </c>
      <c r="E13" s="5">
        <v>0.10164629999999999</v>
      </c>
      <c r="F13" s="5">
        <v>1.4970000000000001</v>
      </c>
      <c r="G13" s="24">
        <f>'Branco Nylon'!D13</f>
        <v>0</v>
      </c>
      <c r="H13" s="24">
        <f>F13-G13</f>
        <v>1.4970000000000001</v>
      </c>
      <c r="I13" s="24">
        <f>$I$8*100*H13/($G$4*10^3)</f>
        <v>0.64098818181817963</v>
      </c>
    </row>
    <row r="14" spans="1:9" x14ac:dyDescent="0.2">
      <c r="A14" s="1" t="s">
        <v>17</v>
      </c>
      <c r="B14" s="19">
        <v>1.254</v>
      </c>
      <c r="C14" s="13">
        <v>8.8999999999999996E-2</v>
      </c>
      <c r="D14" s="5">
        <v>0.66249999999999998</v>
      </c>
      <c r="E14" s="5">
        <v>5.6577500000000003E-2</v>
      </c>
      <c r="F14" s="5">
        <v>0.66249999999999998</v>
      </c>
      <c r="G14" s="24">
        <f>'Branco Nylon'!D14</f>
        <v>0</v>
      </c>
      <c r="H14" s="24">
        <f t="shared" ref="H14:H77" si="0">F14-G14</f>
        <v>0.66249999999999998</v>
      </c>
      <c r="I14" s="24">
        <f t="shared" ref="I14:I77" si="1">$I$8*100*H14/($G$4*10^3)</f>
        <v>0.28367045454545359</v>
      </c>
    </row>
    <row r="15" spans="1:9" x14ac:dyDescent="0.2">
      <c r="A15" s="1" t="s">
        <v>18</v>
      </c>
      <c r="B15" s="19">
        <v>1.4870000000000001</v>
      </c>
      <c r="C15" s="13">
        <v>4.9000000000000002E-2</v>
      </c>
      <c r="D15" s="5">
        <v>9.5530000000000008</v>
      </c>
      <c r="E15" s="5">
        <v>9.5530000000000004E-2</v>
      </c>
      <c r="F15" s="5">
        <v>9.5530000000000008</v>
      </c>
      <c r="G15" s="24">
        <f>'Branco Nylon'!D15</f>
        <v>0</v>
      </c>
      <c r="H15" s="24">
        <f t="shared" si="0"/>
        <v>9.5530000000000008</v>
      </c>
      <c r="I15" s="24">
        <f t="shared" si="1"/>
        <v>4.090420909090895</v>
      </c>
    </row>
    <row r="16" spans="1:9" x14ac:dyDescent="0.2">
      <c r="A16" s="1" t="s">
        <v>19</v>
      </c>
      <c r="B16" s="19">
        <v>1.74</v>
      </c>
      <c r="C16" s="13">
        <v>3.5000000000000003E-2</v>
      </c>
      <c r="D16" s="5">
        <v>13.7</v>
      </c>
      <c r="E16" s="5">
        <v>0.13700000000000001</v>
      </c>
      <c r="F16" s="5">
        <v>13.7</v>
      </c>
      <c r="G16" s="24">
        <f>'Branco Nylon'!D16</f>
        <v>0.1026</v>
      </c>
      <c r="H16" s="24">
        <f t="shared" si="0"/>
        <v>13.597399999999999</v>
      </c>
      <c r="I16" s="24">
        <f t="shared" si="1"/>
        <v>5.8221594545454343</v>
      </c>
    </row>
    <row r="17" spans="1:9" x14ac:dyDescent="0.2">
      <c r="A17" s="1" t="s">
        <v>20</v>
      </c>
      <c r="B17" s="19">
        <v>2.0099999999999998</v>
      </c>
      <c r="C17" s="13">
        <v>5.7000000000000002E-2</v>
      </c>
      <c r="D17" s="5">
        <v>0.59089999999999998</v>
      </c>
      <c r="E17" s="5">
        <v>3.8585769999999998E-2</v>
      </c>
      <c r="F17" s="5">
        <v>0.59089999999999998</v>
      </c>
      <c r="G17" s="24">
        <f>'Branco Nylon'!D17</f>
        <v>0</v>
      </c>
      <c r="H17" s="24">
        <f t="shared" si="0"/>
        <v>0.59089999999999998</v>
      </c>
      <c r="I17" s="24">
        <f t="shared" si="1"/>
        <v>0.25301263636363547</v>
      </c>
    </row>
    <row r="18" spans="1:9" x14ac:dyDescent="0.2">
      <c r="A18" s="1" t="s">
        <v>21</v>
      </c>
      <c r="B18" s="19">
        <v>2.3079999999999998</v>
      </c>
      <c r="C18" s="13">
        <v>4.3999999999999997E-2</v>
      </c>
      <c r="D18" s="5">
        <v>9.7859999999999996</v>
      </c>
      <c r="E18" s="5">
        <v>9.7860000000000003E-2</v>
      </c>
      <c r="F18" s="5">
        <v>9.7859999999999996</v>
      </c>
      <c r="G18" s="24">
        <f>'Branco Nylon'!D18</f>
        <v>0.3508</v>
      </c>
      <c r="H18" s="24">
        <f t="shared" si="0"/>
        <v>9.4352</v>
      </c>
      <c r="I18" s="24">
        <f t="shared" si="1"/>
        <v>4.0399810909090768</v>
      </c>
    </row>
    <row r="19" spans="1:9" x14ac:dyDescent="0.2">
      <c r="A19" s="1" t="s">
        <v>22</v>
      </c>
      <c r="B19" s="19">
        <v>2.6219999999999999</v>
      </c>
      <c r="C19" s="13">
        <v>5.1999999999999998E-2</v>
      </c>
      <c r="D19" s="5">
        <v>0.12470000000000001</v>
      </c>
      <c r="E19" s="5">
        <v>3.6823910000000001E-2</v>
      </c>
      <c r="F19" s="5">
        <v>0.12470000000000001</v>
      </c>
      <c r="G19" s="24">
        <f>'Branco Nylon'!D19</f>
        <v>0.2908</v>
      </c>
      <c r="H19" s="25">
        <v>0</v>
      </c>
      <c r="I19" s="24">
        <f t="shared" si="1"/>
        <v>0</v>
      </c>
    </row>
    <row r="20" spans="1:9" x14ac:dyDescent="0.2">
      <c r="A20" s="1" t="s">
        <v>23</v>
      </c>
      <c r="B20" s="19">
        <v>3.3140000000000001</v>
      </c>
      <c r="C20" s="13">
        <v>3.2000000000000001E-2</v>
      </c>
      <c r="D20" s="5">
        <v>4.4950000000000001</v>
      </c>
      <c r="E20" s="5">
        <v>9.4395000000000007E-2</v>
      </c>
      <c r="F20" s="5">
        <v>4.4950000000000001</v>
      </c>
      <c r="G20" s="24">
        <f>'Branco Nylon'!D20</f>
        <v>0</v>
      </c>
      <c r="H20" s="24">
        <f t="shared" si="0"/>
        <v>4.4950000000000001</v>
      </c>
      <c r="I20" s="24">
        <f t="shared" si="1"/>
        <v>1.9246772727272661</v>
      </c>
    </row>
    <row r="21" spans="1:9" x14ac:dyDescent="0.2">
      <c r="A21" s="1" t="s">
        <v>24</v>
      </c>
      <c r="B21" s="19">
        <v>3.6920000000000002</v>
      </c>
      <c r="C21" s="13">
        <v>0.115</v>
      </c>
      <c r="D21" s="5">
        <v>4.593</v>
      </c>
      <c r="E21" s="5">
        <v>0.124011</v>
      </c>
      <c r="F21" s="5">
        <v>4.593</v>
      </c>
      <c r="G21" s="24">
        <f>'Branco Nylon'!D21</f>
        <v>0.2432</v>
      </c>
      <c r="H21" s="24">
        <f t="shared" si="0"/>
        <v>4.3498000000000001</v>
      </c>
      <c r="I21" s="24">
        <f t="shared" si="1"/>
        <v>1.8625052727272662</v>
      </c>
    </row>
    <row r="22" spans="1:9" x14ac:dyDescent="0.2">
      <c r="A22" s="1" t="s">
        <v>25</v>
      </c>
      <c r="B22" s="19">
        <v>4.0910000000000002</v>
      </c>
      <c r="C22" s="13">
        <v>7.6999999999999999E-2</v>
      </c>
      <c r="D22" s="5"/>
      <c r="E22" s="5"/>
      <c r="G22" s="24">
        <f>'Branco Nylon'!D22</f>
        <v>0</v>
      </c>
      <c r="H22" s="24">
        <f t="shared" si="0"/>
        <v>0</v>
      </c>
      <c r="I22" s="24">
        <f t="shared" si="1"/>
        <v>0</v>
      </c>
    </row>
    <row r="23" spans="1:9" x14ac:dyDescent="0.2">
      <c r="A23" s="1" t="s">
        <v>26</v>
      </c>
      <c r="B23" s="19">
        <v>4.5110000000000001</v>
      </c>
      <c r="C23" s="13">
        <v>7.2999999999999995E-2</v>
      </c>
      <c r="D23" s="5">
        <v>2.5649999999999999</v>
      </c>
      <c r="E23" s="5">
        <v>9.3366000000000005E-2</v>
      </c>
      <c r="F23" s="5">
        <v>2.5649999999999999</v>
      </c>
      <c r="G23" s="24">
        <f>'Branco Nylon'!D23</f>
        <v>1.264</v>
      </c>
      <c r="H23" s="24">
        <f t="shared" si="0"/>
        <v>1.3009999999999999</v>
      </c>
      <c r="I23" s="24">
        <f t="shared" si="1"/>
        <v>0.55706454545454342</v>
      </c>
    </row>
    <row r="24" spans="1:9" x14ac:dyDescent="0.2">
      <c r="A24" s="1" t="s">
        <v>27</v>
      </c>
      <c r="B24" s="19">
        <v>4.952</v>
      </c>
      <c r="C24" s="13">
        <v>0.10100000000000001</v>
      </c>
      <c r="D24" s="5">
        <v>0.19220000000000001</v>
      </c>
      <c r="E24" s="5">
        <v>4.14191E-2</v>
      </c>
      <c r="F24" s="5">
        <v>0.19220000000000001</v>
      </c>
      <c r="G24" s="24">
        <f>'Branco Nylon'!D24</f>
        <v>0</v>
      </c>
      <c r="H24" s="24">
        <f t="shared" si="0"/>
        <v>0.19220000000000001</v>
      </c>
      <c r="I24" s="24">
        <f t="shared" si="1"/>
        <v>8.2296545454545164E-2</v>
      </c>
    </row>
    <row r="25" spans="1:9" x14ac:dyDescent="0.2">
      <c r="A25" s="1" t="s">
        <v>28</v>
      </c>
      <c r="B25" s="19">
        <v>5.415</v>
      </c>
      <c r="C25" s="13">
        <v>1.7000000000000001E-2</v>
      </c>
      <c r="D25" s="5"/>
      <c r="E25" s="5"/>
      <c r="G25" s="24">
        <f>'Branco Nylon'!D25</f>
        <v>0</v>
      </c>
      <c r="H25" s="24">
        <f t="shared" si="0"/>
        <v>0</v>
      </c>
      <c r="I25" s="24">
        <f t="shared" si="1"/>
        <v>0</v>
      </c>
    </row>
    <row r="26" spans="1:9" x14ac:dyDescent="0.2">
      <c r="A26" s="1" t="s">
        <v>29</v>
      </c>
      <c r="B26" s="19">
        <v>5.899</v>
      </c>
      <c r="C26" s="13">
        <v>0.01</v>
      </c>
      <c r="D26" s="5">
        <v>0.17780000000000001</v>
      </c>
      <c r="E26" s="5">
        <v>1.2872720000000001E-2</v>
      </c>
      <c r="F26" s="5">
        <v>0.17780000000000001</v>
      </c>
      <c r="G26" s="24">
        <f>'Branco Nylon'!D26</f>
        <v>0</v>
      </c>
      <c r="H26" s="24">
        <f t="shared" si="0"/>
        <v>0.17780000000000001</v>
      </c>
      <c r="I26" s="24">
        <f t="shared" si="1"/>
        <v>7.6130727272727017E-2</v>
      </c>
    </row>
    <row r="27" spans="1:9" x14ac:dyDescent="0.2">
      <c r="A27" s="1" t="s">
        <v>30</v>
      </c>
      <c r="B27" s="19">
        <v>6.4050000000000002</v>
      </c>
      <c r="C27" s="13">
        <v>2.1999999999999999E-2</v>
      </c>
      <c r="D27" s="5">
        <v>11.05</v>
      </c>
      <c r="E27" s="5">
        <v>0.1105</v>
      </c>
      <c r="F27" s="5">
        <v>11.05</v>
      </c>
      <c r="G27" s="24">
        <f>'Branco Nylon'!D27</f>
        <v>7.0099999999999997E-3</v>
      </c>
      <c r="H27" s="24">
        <f t="shared" si="0"/>
        <v>11.042990000000001</v>
      </c>
      <c r="I27" s="24">
        <f t="shared" si="1"/>
        <v>4.7284075363636209</v>
      </c>
    </row>
    <row r="28" spans="1:9" x14ac:dyDescent="0.2">
      <c r="A28" s="1" t="s">
        <v>31</v>
      </c>
      <c r="B28" s="19">
        <v>6.93</v>
      </c>
      <c r="C28" s="13">
        <v>7.3999999999999996E-2</v>
      </c>
      <c r="D28" s="5"/>
      <c r="E28" s="5"/>
      <c r="G28" s="24">
        <f>'Branco Nylon'!D28</f>
        <v>0</v>
      </c>
      <c r="H28" s="24">
        <f t="shared" si="0"/>
        <v>0</v>
      </c>
      <c r="I28" s="24">
        <f t="shared" si="1"/>
        <v>0</v>
      </c>
    </row>
    <row r="29" spans="1:9" x14ac:dyDescent="0.2">
      <c r="A29" s="1" t="s">
        <v>32</v>
      </c>
      <c r="B29" s="19">
        <v>7.4779999999999998</v>
      </c>
      <c r="C29" s="13">
        <v>4.0000000000000001E-3</v>
      </c>
      <c r="D29" s="5">
        <v>8.9359999999999995E-3</v>
      </c>
      <c r="E29" s="5">
        <v>2.9694328E-3</v>
      </c>
      <c r="F29" s="5">
        <v>8.9359999999999995E-3</v>
      </c>
      <c r="G29" s="24">
        <f>'Branco Nylon'!D29</f>
        <v>0</v>
      </c>
      <c r="H29" s="24">
        <f t="shared" si="0"/>
        <v>8.9359999999999995E-3</v>
      </c>
      <c r="I29" s="24">
        <f t="shared" si="1"/>
        <v>3.826232727272714E-3</v>
      </c>
    </row>
    <row r="30" spans="1:9" x14ac:dyDescent="0.2">
      <c r="A30" s="1" t="s">
        <v>33</v>
      </c>
      <c r="B30" s="19">
        <v>8.048</v>
      </c>
      <c r="C30" s="13">
        <v>1E-3</v>
      </c>
      <c r="D30" s="5">
        <v>2.5420000000000002E-2</v>
      </c>
      <c r="E30" s="5">
        <v>3.1088660000000001E-3</v>
      </c>
      <c r="F30" s="5">
        <v>2.5420000000000002E-2</v>
      </c>
      <c r="G30" s="24">
        <f>'Branco Nylon'!D30</f>
        <v>0</v>
      </c>
      <c r="H30" s="24">
        <f t="shared" si="0"/>
        <v>2.5420000000000002E-2</v>
      </c>
      <c r="I30" s="24">
        <f t="shared" si="1"/>
        <v>1.0884381818181781E-2</v>
      </c>
    </row>
    <row r="31" spans="1:9" x14ac:dyDescent="0.2">
      <c r="A31" s="1" t="s">
        <v>34</v>
      </c>
      <c r="B31" s="19">
        <v>8.6389999999999993</v>
      </c>
      <c r="C31" s="13">
        <v>7.0000000000000001E-3</v>
      </c>
      <c r="D31" s="5">
        <v>0.17879999999999999</v>
      </c>
      <c r="E31" s="5">
        <v>7.8493199999999999E-3</v>
      </c>
      <c r="F31" s="5">
        <v>0.17879999999999999</v>
      </c>
      <c r="G31" s="24">
        <f>'Branco Nylon'!D31</f>
        <v>0</v>
      </c>
      <c r="H31" s="24">
        <f t="shared" si="0"/>
        <v>0.17879999999999999</v>
      </c>
      <c r="I31" s="24">
        <f t="shared" si="1"/>
        <v>7.6558909090908817E-2</v>
      </c>
    </row>
    <row r="32" spans="1:9" x14ac:dyDescent="0.2">
      <c r="A32" s="1" t="s">
        <v>35</v>
      </c>
      <c r="B32" s="19">
        <v>9.25</v>
      </c>
      <c r="C32" s="13">
        <v>3.0000000000000001E-3</v>
      </c>
      <c r="D32" s="5"/>
      <c r="E32" s="5"/>
      <c r="G32" s="24">
        <f>'Branco Nylon'!D32</f>
        <v>0</v>
      </c>
      <c r="H32" s="24">
        <f t="shared" si="0"/>
        <v>0</v>
      </c>
      <c r="I32" s="24">
        <f t="shared" si="1"/>
        <v>0</v>
      </c>
    </row>
    <row r="33" spans="1:9" x14ac:dyDescent="0.2">
      <c r="A33" s="1" t="s">
        <v>36</v>
      </c>
      <c r="B33" s="19">
        <v>9.8870000000000005</v>
      </c>
      <c r="C33" s="13">
        <v>2E-3</v>
      </c>
      <c r="D33" s="5"/>
      <c r="E33" s="5"/>
      <c r="G33" s="24">
        <f>'Branco Nylon'!D33</f>
        <v>0</v>
      </c>
      <c r="H33" s="24">
        <f t="shared" si="0"/>
        <v>0</v>
      </c>
      <c r="I33" s="24">
        <f t="shared" si="1"/>
        <v>0</v>
      </c>
    </row>
    <row r="34" spans="1:9" x14ac:dyDescent="0.2">
      <c r="A34" s="1" t="s">
        <v>37</v>
      </c>
      <c r="B34" s="19">
        <v>10.544</v>
      </c>
      <c r="C34" s="13">
        <v>5.0000000000000001E-3</v>
      </c>
      <c r="D34" s="5">
        <v>2.0379999999999999E-2</v>
      </c>
      <c r="E34" s="5">
        <v>4.0963800000000002E-3</v>
      </c>
      <c r="F34" s="5">
        <v>2.0379999999999999E-2</v>
      </c>
      <c r="G34" s="24">
        <f>'Branco Nylon'!D34</f>
        <v>0</v>
      </c>
      <c r="H34" s="24">
        <f t="shared" si="0"/>
        <v>2.0379999999999999E-2</v>
      </c>
      <c r="I34" s="24">
        <f t="shared" si="1"/>
        <v>8.7263454545454238E-3</v>
      </c>
    </row>
    <row r="35" spans="1:9" x14ac:dyDescent="0.2">
      <c r="A35" s="1" t="s">
        <v>38</v>
      </c>
      <c r="B35" s="19">
        <v>11.222</v>
      </c>
      <c r="C35" s="13">
        <v>5.0000000000000001E-3</v>
      </c>
      <c r="D35" s="5"/>
      <c r="E35" s="5"/>
      <c r="G35" s="24">
        <f>'Branco Nylon'!D35</f>
        <v>0</v>
      </c>
      <c r="H35" s="24">
        <f t="shared" si="0"/>
        <v>0</v>
      </c>
      <c r="I35" s="24">
        <f t="shared" si="1"/>
        <v>0</v>
      </c>
    </row>
    <row r="36" spans="1:9" x14ac:dyDescent="0.2">
      <c r="A36" s="1" t="s">
        <v>39</v>
      </c>
      <c r="B36" s="19">
        <v>11.923999999999999</v>
      </c>
      <c r="C36" s="13">
        <v>8.9999999999999993E-3</v>
      </c>
      <c r="D36" s="5">
        <v>2.1329999999999998E-2</v>
      </c>
      <c r="E36" s="5">
        <v>5.8316219999999998E-3</v>
      </c>
      <c r="F36" s="5">
        <v>2.1329999999999998E-2</v>
      </c>
      <c r="G36" s="24">
        <f>'Branco Nylon'!D36</f>
        <v>0</v>
      </c>
      <c r="H36" s="24">
        <f t="shared" si="0"/>
        <v>2.1329999999999998E-2</v>
      </c>
      <c r="I36" s="24">
        <f t="shared" si="1"/>
        <v>9.1331181818181499E-3</v>
      </c>
    </row>
    <row r="37" spans="1:9" x14ac:dyDescent="0.2">
      <c r="A37" s="1" t="s">
        <v>40</v>
      </c>
      <c r="B37" s="19">
        <v>13.395</v>
      </c>
      <c r="C37" s="13">
        <v>1.2E-2</v>
      </c>
      <c r="D37" s="5"/>
      <c r="E37" s="5"/>
      <c r="G37" s="24">
        <f>'Branco Nylon'!D37</f>
        <v>0</v>
      </c>
      <c r="H37" s="24">
        <f t="shared" si="0"/>
        <v>0</v>
      </c>
      <c r="I37" s="24">
        <f t="shared" si="1"/>
        <v>0</v>
      </c>
    </row>
    <row r="38" spans="1:9" x14ac:dyDescent="0.2">
      <c r="A38" s="1" t="s">
        <v>89</v>
      </c>
      <c r="B38" s="19">
        <v>14.164999999999999</v>
      </c>
      <c r="C38" s="13">
        <v>1.6E-2</v>
      </c>
      <c r="D38" s="5">
        <v>3.7999999999999999E-2</v>
      </c>
      <c r="E38" s="5">
        <v>9.8572E-3</v>
      </c>
      <c r="F38" s="5">
        <v>3.7999999999999999E-2</v>
      </c>
      <c r="G38" s="24">
        <f>'Branco Nylon'!D38</f>
        <v>0</v>
      </c>
      <c r="H38" s="24">
        <f t="shared" si="0"/>
        <v>3.7999999999999999E-2</v>
      </c>
      <c r="I38" s="24">
        <f t="shared" si="1"/>
        <v>1.6270909090909034E-2</v>
      </c>
    </row>
    <row r="39" spans="1:9" x14ac:dyDescent="0.2">
      <c r="A39" s="1" t="s">
        <v>42</v>
      </c>
      <c r="B39" s="19">
        <v>14.959</v>
      </c>
      <c r="C39" s="13">
        <v>8.9999999999999993E-3</v>
      </c>
      <c r="D39" s="5"/>
      <c r="E39" s="5"/>
      <c r="G39" s="24">
        <f>'Branco Nylon'!D39</f>
        <v>0</v>
      </c>
      <c r="H39" s="24">
        <f t="shared" si="0"/>
        <v>0</v>
      </c>
      <c r="I39" s="24">
        <f t="shared" si="1"/>
        <v>0</v>
      </c>
    </row>
    <row r="40" spans="1:9" x14ac:dyDescent="0.2">
      <c r="A40" s="1" t="s">
        <v>43</v>
      </c>
      <c r="B40" s="19">
        <v>15.775</v>
      </c>
      <c r="C40" s="13">
        <v>1.2999999999999999E-2</v>
      </c>
      <c r="D40" s="5"/>
      <c r="E40" s="5"/>
      <c r="G40" s="24">
        <f>'Branco Nylon'!D40</f>
        <v>0</v>
      </c>
      <c r="H40" s="24">
        <f t="shared" si="0"/>
        <v>0</v>
      </c>
      <c r="I40" s="24">
        <f t="shared" si="1"/>
        <v>0</v>
      </c>
    </row>
    <row r="41" spans="1:9" x14ac:dyDescent="0.2">
      <c r="A41" s="1" t="s">
        <v>44</v>
      </c>
      <c r="B41" s="19">
        <v>16.614999999999998</v>
      </c>
      <c r="C41" s="13">
        <v>1.6E-2</v>
      </c>
      <c r="D41" s="5"/>
      <c r="E41" s="5"/>
      <c r="G41" s="24">
        <f>'Branco Nylon'!D41</f>
        <v>0</v>
      </c>
      <c r="H41" s="24">
        <f t="shared" si="0"/>
        <v>0</v>
      </c>
      <c r="I41" s="24">
        <f t="shared" si="1"/>
        <v>0</v>
      </c>
    </row>
    <row r="42" spans="1:9" x14ac:dyDescent="0.2">
      <c r="A42" s="1" t="s">
        <v>45</v>
      </c>
      <c r="B42" s="19">
        <v>17.48</v>
      </c>
      <c r="C42" s="13">
        <v>1.4E-2</v>
      </c>
      <c r="D42" s="5"/>
      <c r="E42" s="5"/>
      <c r="G42" s="24">
        <f>'Branco Nylon'!D42</f>
        <v>0</v>
      </c>
      <c r="H42" s="24">
        <f t="shared" si="0"/>
        <v>0</v>
      </c>
      <c r="I42" s="24">
        <f t="shared" si="1"/>
        <v>0</v>
      </c>
    </row>
    <row r="43" spans="1:9" x14ac:dyDescent="0.2">
      <c r="A43" s="1" t="s">
        <v>46</v>
      </c>
      <c r="B43" s="19">
        <v>18.367000000000001</v>
      </c>
      <c r="C43" s="13">
        <v>1.4E-2</v>
      </c>
      <c r="D43" s="5"/>
      <c r="E43" s="5"/>
      <c r="G43" s="24">
        <f>'Branco Nylon'!D43</f>
        <v>0</v>
      </c>
      <c r="H43" s="24">
        <f t="shared" si="0"/>
        <v>0</v>
      </c>
      <c r="I43" s="24">
        <f t="shared" si="1"/>
        <v>0</v>
      </c>
    </row>
    <row r="44" spans="1:9" x14ac:dyDescent="0.2">
      <c r="A44" s="1" t="s">
        <v>47</v>
      </c>
      <c r="B44" s="19">
        <v>19.279</v>
      </c>
      <c r="C44" s="13">
        <v>3.5999999999999997E-2</v>
      </c>
      <c r="D44" s="5"/>
      <c r="E44" s="5"/>
      <c r="G44" s="24">
        <f>'Branco Nylon'!D44</f>
        <v>0</v>
      </c>
      <c r="H44" s="24">
        <f t="shared" si="0"/>
        <v>0</v>
      </c>
      <c r="I44" s="24">
        <f t="shared" si="1"/>
        <v>0</v>
      </c>
    </row>
    <row r="45" spans="1:9" x14ac:dyDescent="0.2">
      <c r="A45" s="1" t="s">
        <v>48</v>
      </c>
      <c r="B45" s="19">
        <v>20.216000000000001</v>
      </c>
      <c r="C45" s="13">
        <v>0.02</v>
      </c>
      <c r="D45" s="5"/>
      <c r="E45" s="5"/>
      <c r="G45" s="24">
        <f>'Branco Nylon'!D45</f>
        <v>0</v>
      </c>
      <c r="H45" s="24">
        <f t="shared" si="0"/>
        <v>0</v>
      </c>
      <c r="I45" s="24">
        <f t="shared" si="1"/>
        <v>0</v>
      </c>
    </row>
    <row r="46" spans="1:9" x14ac:dyDescent="0.2">
      <c r="A46" s="1" t="s">
        <v>49</v>
      </c>
      <c r="B46" s="19">
        <v>21.175999999999998</v>
      </c>
      <c r="C46" s="13">
        <v>0.02</v>
      </c>
      <c r="D46" s="5"/>
      <c r="E46" s="5"/>
      <c r="G46" s="24">
        <f>'Branco Nylon'!D46</f>
        <v>0</v>
      </c>
      <c r="H46" s="24">
        <f t="shared" si="0"/>
        <v>0</v>
      </c>
      <c r="I46" s="24">
        <f t="shared" si="1"/>
        <v>0</v>
      </c>
    </row>
    <row r="47" spans="1:9" x14ac:dyDescent="0.2">
      <c r="A47" s="1" t="s">
        <v>50</v>
      </c>
      <c r="B47" s="19">
        <v>22.161999999999999</v>
      </c>
      <c r="C47" s="13">
        <v>5.1999999999999998E-2</v>
      </c>
      <c r="D47" s="5"/>
      <c r="E47" s="5"/>
      <c r="G47" s="24">
        <f>'Branco Nylon'!D47</f>
        <v>0</v>
      </c>
      <c r="H47" s="24">
        <f t="shared" si="0"/>
        <v>0</v>
      </c>
      <c r="I47" s="24">
        <f t="shared" si="1"/>
        <v>0</v>
      </c>
    </row>
    <row r="48" spans="1:9" x14ac:dyDescent="0.2">
      <c r="A48" s="1" t="s">
        <v>51</v>
      </c>
      <c r="B48" s="19">
        <v>23.172999999999998</v>
      </c>
      <c r="C48" s="13">
        <v>5.6000000000000001E-2</v>
      </c>
      <c r="D48" s="5"/>
      <c r="E48" s="5"/>
      <c r="G48" s="24">
        <f>'Branco Nylon'!D48</f>
        <v>0</v>
      </c>
      <c r="H48" s="24">
        <f t="shared" si="0"/>
        <v>0</v>
      </c>
      <c r="I48" s="24">
        <f t="shared" si="1"/>
        <v>0</v>
      </c>
    </row>
    <row r="49" spans="1:9" x14ac:dyDescent="0.2">
      <c r="A49" s="1" t="s">
        <v>52</v>
      </c>
      <c r="B49" s="19">
        <v>24.21</v>
      </c>
      <c r="C49" s="13">
        <v>9.4E-2</v>
      </c>
      <c r="D49" s="5"/>
      <c r="E49" s="5"/>
      <c r="G49" s="24">
        <f>'Branco Nylon'!D49</f>
        <v>0</v>
      </c>
      <c r="H49" s="24">
        <f t="shared" si="0"/>
        <v>0</v>
      </c>
      <c r="I49" s="24">
        <f t="shared" si="1"/>
        <v>0</v>
      </c>
    </row>
    <row r="50" spans="1:9" x14ac:dyDescent="0.2">
      <c r="A50" s="1" t="s">
        <v>53</v>
      </c>
      <c r="B50" s="19">
        <v>25.271000000000001</v>
      </c>
      <c r="C50" s="13">
        <v>0.13700000000000001</v>
      </c>
      <c r="D50" s="5"/>
      <c r="E50" s="5"/>
      <c r="G50" s="24">
        <f>'Branco Nylon'!D50</f>
        <v>0</v>
      </c>
      <c r="H50" s="24">
        <f t="shared" si="0"/>
        <v>0</v>
      </c>
      <c r="I50" s="24">
        <f t="shared" si="1"/>
        <v>0</v>
      </c>
    </row>
    <row r="51" spans="1:9" x14ac:dyDescent="0.2">
      <c r="A51" s="1" t="s">
        <v>54</v>
      </c>
      <c r="B51" s="19">
        <v>26.359000000000002</v>
      </c>
      <c r="C51" s="13">
        <v>0.28599999999999998</v>
      </c>
      <c r="D51" s="5"/>
      <c r="E51" s="5"/>
      <c r="G51" s="24">
        <f>'Branco Nylon'!D51</f>
        <v>0</v>
      </c>
      <c r="H51" s="24">
        <f t="shared" si="0"/>
        <v>0</v>
      </c>
      <c r="I51" s="24">
        <f t="shared" si="1"/>
        <v>0</v>
      </c>
    </row>
    <row r="52" spans="1:9" x14ac:dyDescent="0.2">
      <c r="A52" s="1" t="s">
        <v>55</v>
      </c>
      <c r="B52" s="19">
        <v>3.7679999999999998</v>
      </c>
      <c r="C52" s="13">
        <v>0.58299999999999996</v>
      </c>
      <c r="D52" s="5"/>
      <c r="E52" s="5"/>
      <c r="G52" s="24">
        <f>'Branco Nylon'!D52</f>
        <v>0</v>
      </c>
      <c r="H52" s="24">
        <f t="shared" si="0"/>
        <v>0</v>
      </c>
      <c r="I52" s="24">
        <f t="shared" si="1"/>
        <v>0</v>
      </c>
    </row>
    <row r="53" spans="1:9" x14ac:dyDescent="0.2">
      <c r="A53" s="1" t="s">
        <v>56</v>
      </c>
      <c r="B53" s="19">
        <v>3.9369999999999998</v>
      </c>
      <c r="C53" s="13">
        <v>0.22900000000000001</v>
      </c>
      <c r="D53" s="5"/>
      <c r="E53" s="5"/>
      <c r="G53" s="24">
        <f>'Branco Nylon'!D53</f>
        <v>0</v>
      </c>
      <c r="H53" s="24">
        <f t="shared" si="0"/>
        <v>0</v>
      </c>
      <c r="I53" s="24">
        <f t="shared" si="1"/>
        <v>0</v>
      </c>
    </row>
    <row r="54" spans="1:9" x14ac:dyDescent="0.2">
      <c r="A54" s="1" t="s">
        <v>57</v>
      </c>
      <c r="B54" s="19">
        <v>4.2880000000000003</v>
      </c>
      <c r="C54" s="13">
        <v>0.106</v>
      </c>
      <c r="D54" s="5"/>
      <c r="E54" s="5"/>
      <c r="G54" s="24">
        <f>'Branco Nylon'!D54</f>
        <v>0</v>
      </c>
      <c r="H54" s="24">
        <f t="shared" si="0"/>
        <v>0</v>
      </c>
      <c r="I54" s="24">
        <f t="shared" si="1"/>
        <v>0</v>
      </c>
    </row>
    <row r="55" spans="1:9" x14ac:dyDescent="0.2">
      <c r="A55" s="1" t="s">
        <v>58</v>
      </c>
      <c r="B55" s="19">
        <v>4.4660000000000002</v>
      </c>
      <c r="C55" s="13">
        <v>0.59</v>
      </c>
      <c r="D55" s="5"/>
      <c r="E55" s="5"/>
      <c r="G55" s="24">
        <f>'Branco Nylon'!D55</f>
        <v>0</v>
      </c>
      <c r="H55" s="24">
        <f t="shared" si="0"/>
        <v>0</v>
      </c>
      <c r="I55" s="24">
        <f t="shared" si="1"/>
        <v>0</v>
      </c>
    </row>
    <row r="56" spans="1:9" x14ac:dyDescent="0.2">
      <c r="A56" s="1" t="s">
        <v>59</v>
      </c>
      <c r="B56" s="19">
        <v>4.6479999999999997</v>
      </c>
      <c r="C56" s="13">
        <v>0.28399999999999997</v>
      </c>
      <c r="D56" s="5"/>
      <c r="E56" s="5"/>
      <c r="G56" s="24">
        <f>'Branco Nylon'!D56</f>
        <v>0</v>
      </c>
      <c r="H56" s="24">
        <f t="shared" si="0"/>
        <v>0</v>
      </c>
      <c r="I56" s="24">
        <f t="shared" si="1"/>
        <v>0</v>
      </c>
    </row>
    <row r="57" spans="1:9" x14ac:dyDescent="0.2">
      <c r="A57" s="1" t="s">
        <v>60</v>
      </c>
      <c r="B57" s="19">
        <v>4.8410000000000002</v>
      </c>
      <c r="C57" s="13">
        <v>0.19</v>
      </c>
      <c r="D57" s="5"/>
      <c r="E57" s="5"/>
      <c r="G57" s="24">
        <f>'Branco Nylon'!D57</f>
        <v>0</v>
      </c>
      <c r="H57" s="24">
        <f t="shared" si="0"/>
        <v>0</v>
      </c>
      <c r="I57" s="24">
        <f t="shared" si="1"/>
        <v>0</v>
      </c>
    </row>
    <row r="58" spans="1:9" x14ac:dyDescent="0.2">
      <c r="A58" s="1" t="s">
        <v>61</v>
      </c>
      <c r="B58" s="19">
        <v>5.0339999999999998</v>
      </c>
      <c r="C58" s="13">
        <v>0.14000000000000001</v>
      </c>
      <c r="D58" s="5"/>
      <c r="E58" s="5"/>
      <c r="G58" s="24">
        <f>'Branco Nylon'!D58</f>
        <v>0</v>
      </c>
      <c r="H58" s="24">
        <f t="shared" si="0"/>
        <v>0</v>
      </c>
      <c r="I58" s="24">
        <f t="shared" si="1"/>
        <v>0</v>
      </c>
    </row>
    <row r="59" spans="1:9" x14ac:dyDescent="0.2">
      <c r="A59" s="1" t="s">
        <v>62</v>
      </c>
      <c r="B59" s="19">
        <v>5.23</v>
      </c>
      <c r="C59" s="13">
        <v>5.0999999999999997E-2</v>
      </c>
      <c r="D59" s="5"/>
      <c r="E59" s="5"/>
      <c r="G59" s="24">
        <f>'Branco Nylon'!D59</f>
        <v>0</v>
      </c>
      <c r="H59" s="24">
        <f t="shared" si="0"/>
        <v>0</v>
      </c>
      <c r="I59" s="24">
        <f t="shared" si="1"/>
        <v>0</v>
      </c>
    </row>
    <row r="60" spans="1:9" x14ac:dyDescent="0.2">
      <c r="A60" s="1" t="s">
        <v>63</v>
      </c>
      <c r="B60" s="19">
        <v>5.431</v>
      </c>
      <c r="C60" s="13">
        <v>5.1999999999999998E-2</v>
      </c>
      <c r="D60" s="5"/>
      <c r="E60" s="5"/>
      <c r="G60" s="24">
        <f>'Branco Nylon'!D60</f>
        <v>0</v>
      </c>
      <c r="H60" s="24">
        <f t="shared" si="0"/>
        <v>0</v>
      </c>
      <c r="I60" s="24">
        <f t="shared" si="1"/>
        <v>0</v>
      </c>
    </row>
    <row r="61" spans="1:9" x14ac:dyDescent="0.2">
      <c r="A61" s="1" t="s">
        <v>64</v>
      </c>
      <c r="B61" s="19">
        <v>5.6319999999999997</v>
      </c>
      <c r="C61" s="13">
        <v>0.02</v>
      </c>
      <c r="D61" s="5"/>
      <c r="E61" s="5"/>
      <c r="G61" s="24">
        <f>'Branco Nylon'!D61</f>
        <v>0</v>
      </c>
      <c r="H61" s="24">
        <f t="shared" si="0"/>
        <v>0</v>
      </c>
      <c r="I61" s="24">
        <f t="shared" si="1"/>
        <v>0</v>
      </c>
    </row>
    <row r="62" spans="1:9" x14ac:dyDescent="0.2">
      <c r="A62" s="1" t="s">
        <v>65</v>
      </c>
      <c r="B62" s="19">
        <v>5.8410000000000002</v>
      </c>
      <c r="C62" s="13">
        <v>0.06</v>
      </c>
      <c r="D62" s="5"/>
      <c r="E62" s="5"/>
      <c r="G62" s="24">
        <f>'Branco Nylon'!D62</f>
        <v>0</v>
      </c>
      <c r="H62" s="24">
        <f t="shared" si="0"/>
        <v>0</v>
      </c>
      <c r="I62" s="24">
        <f t="shared" si="1"/>
        <v>0</v>
      </c>
    </row>
    <row r="63" spans="1:9" x14ac:dyDescent="0.2">
      <c r="A63" s="1" t="s">
        <v>66</v>
      </c>
      <c r="B63" s="19">
        <v>6.05</v>
      </c>
      <c r="C63" s="13">
        <v>3.2000000000000001E-2</v>
      </c>
      <c r="D63" s="5"/>
      <c r="E63" s="5"/>
      <c r="G63" s="24">
        <f>'Branco Nylon'!D63</f>
        <v>0</v>
      </c>
      <c r="H63" s="24">
        <f t="shared" si="0"/>
        <v>0</v>
      </c>
      <c r="I63" s="24">
        <f t="shared" si="1"/>
        <v>0</v>
      </c>
    </row>
    <row r="64" spans="1:9" x14ac:dyDescent="0.2">
      <c r="A64" s="1" t="s">
        <v>67</v>
      </c>
      <c r="B64" s="19">
        <v>6.2709999999999999</v>
      </c>
      <c r="C64" s="13">
        <v>0.19900000000000001</v>
      </c>
      <c r="D64" s="5"/>
      <c r="E64" s="5"/>
      <c r="G64" s="24">
        <f>'Branco Nylon'!D64</f>
        <v>0</v>
      </c>
      <c r="H64" s="24">
        <f t="shared" si="0"/>
        <v>0</v>
      </c>
      <c r="I64" s="24">
        <f t="shared" si="1"/>
        <v>0</v>
      </c>
    </row>
    <row r="65" spans="1:9" x14ac:dyDescent="0.2">
      <c r="A65" s="1" t="s">
        <v>68</v>
      </c>
      <c r="B65" s="19">
        <v>6.492</v>
      </c>
      <c r="C65" s="13">
        <v>0.25800000000000001</v>
      </c>
      <c r="D65" s="5"/>
      <c r="E65" s="5"/>
      <c r="G65" s="24">
        <f>'Branco Nylon'!D65</f>
        <v>0</v>
      </c>
      <c r="H65" s="24">
        <f t="shared" si="0"/>
        <v>0</v>
      </c>
      <c r="I65" s="24">
        <f t="shared" si="1"/>
        <v>0</v>
      </c>
    </row>
    <row r="66" spans="1:9" x14ac:dyDescent="0.2">
      <c r="A66" s="1" t="s">
        <v>69</v>
      </c>
      <c r="B66" s="19">
        <v>6.7249999999999996</v>
      </c>
      <c r="C66" s="13">
        <v>2.1999999999999999E-2</v>
      </c>
      <c r="D66" s="5"/>
      <c r="E66" s="5"/>
      <c r="G66" s="24">
        <f>'Branco Nylon'!D66</f>
        <v>0</v>
      </c>
      <c r="H66" s="24">
        <f t="shared" si="0"/>
        <v>0</v>
      </c>
      <c r="I66" s="24">
        <f t="shared" si="1"/>
        <v>0</v>
      </c>
    </row>
    <row r="67" spans="1:9" x14ac:dyDescent="0.2">
      <c r="A67" s="1" t="s">
        <v>70</v>
      </c>
      <c r="B67" s="19">
        <v>6.9450000000000003</v>
      </c>
      <c r="C67" s="13">
        <v>9.5000000000000001E-2</v>
      </c>
      <c r="D67" s="5"/>
      <c r="E67" s="5"/>
      <c r="G67" s="24">
        <f>'Branco Nylon'!D67</f>
        <v>0</v>
      </c>
      <c r="H67" s="24">
        <f t="shared" si="0"/>
        <v>0</v>
      </c>
      <c r="I67" s="24">
        <f t="shared" si="1"/>
        <v>0</v>
      </c>
    </row>
    <row r="68" spans="1:9" x14ac:dyDescent="0.2">
      <c r="A68" s="1" t="s">
        <v>71</v>
      </c>
      <c r="B68" s="19">
        <v>7.1820000000000004</v>
      </c>
      <c r="C68" s="13">
        <v>7.4999999999999997E-2</v>
      </c>
      <c r="D68" s="5"/>
      <c r="E68" s="5"/>
      <c r="G68" s="24">
        <f>'Branco Nylon'!D68</f>
        <v>0</v>
      </c>
      <c r="H68" s="24">
        <f t="shared" si="0"/>
        <v>0</v>
      </c>
      <c r="I68" s="24">
        <f t="shared" si="1"/>
        <v>0</v>
      </c>
    </row>
    <row r="69" spans="1:9" x14ac:dyDescent="0.2">
      <c r="A69" s="1" t="s">
        <v>72</v>
      </c>
      <c r="B69" s="19">
        <v>7.4160000000000004</v>
      </c>
      <c r="C69" s="13">
        <v>1.2999999999999999E-2</v>
      </c>
      <c r="D69" s="5"/>
      <c r="E69" s="5"/>
      <c r="G69" s="24">
        <f>'Branco Nylon'!D69</f>
        <v>0</v>
      </c>
      <c r="H69" s="24">
        <f t="shared" si="0"/>
        <v>0</v>
      </c>
      <c r="I69" s="24">
        <f t="shared" si="1"/>
        <v>0</v>
      </c>
    </row>
    <row r="70" spans="1:9" x14ac:dyDescent="0.2">
      <c r="A70" s="1" t="s">
        <v>73</v>
      </c>
      <c r="B70" s="19">
        <v>7.6550000000000002</v>
      </c>
      <c r="C70" s="13">
        <v>8.9999999999999993E-3</v>
      </c>
      <c r="D70" s="5"/>
      <c r="E70" s="5"/>
      <c r="G70" s="24">
        <f>'Branco Nylon'!D70</f>
        <v>0</v>
      </c>
      <c r="H70" s="24">
        <f t="shared" si="0"/>
        <v>0</v>
      </c>
      <c r="I70" s="24">
        <f t="shared" si="1"/>
        <v>0</v>
      </c>
    </row>
    <row r="71" spans="1:9" x14ac:dyDescent="0.2">
      <c r="A71" s="1" t="s">
        <v>74</v>
      </c>
      <c r="B71" s="19">
        <v>7.899</v>
      </c>
      <c r="C71" s="13">
        <v>1.0999999999999999E-2</v>
      </c>
      <c r="D71" s="5"/>
      <c r="E71" s="5"/>
      <c r="G71" s="24">
        <f>'Branco Nylon'!D71</f>
        <v>0</v>
      </c>
      <c r="H71" s="24">
        <f t="shared" si="0"/>
        <v>0</v>
      </c>
      <c r="I71" s="24">
        <f t="shared" si="1"/>
        <v>0</v>
      </c>
    </row>
    <row r="72" spans="1:9" x14ac:dyDescent="0.2">
      <c r="A72" s="1" t="s">
        <v>75</v>
      </c>
      <c r="B72" s="19">
        <v>8.1489999999999991</v>
      </c>
      <c r="C72" s="13">
        <v>1.2E-2</v>
      </c>
      <c r="D72" s="5"/>
      <c r="E72" s="5"/>
      <c r="G72" s="24">
        <f>'Branco Nylon'!D72</f>
        <v>0</v>
      </c>
      <c r="H72" s="24">
        <f t="shared" si="0"/>
        <v>0</v>
      </c>
      <c r="I72" s="24">
        <f t="shared" si="1"/>
        <v>0</v>
      </c>
    </row>
    <row r="73" spans="1:9" x14ac:dyDescent="0.2">
      <c r="A73" s="1" t="s">
        <v>76</v>
      </c>
      <c r="B73" s="19">
        <v>8.3979999999999997</v>
      </c>
      <c r="C73" s="13">
        <v>0.01</v>
      </c>
      <c r="D73" s="5"/>
      <c r="E73" s="5"/>
      <c r="G73" s="24">
        <f>'Branco Nylon'!D73</f>
        <v>0</v>
      </c>
      <c r="H73" s="24">
        <f t="shared" si="0"/>
        <v>0</v>
      </c>
      <c r="I73" s="24">
        <f t="shared" si="1"/>
        <v>0</v>
      </c>
    </row>
    <row r="74" spans="1:9" x14ac:dyDescent="0.2">
      <c r="A74" s="1" t="s">
        <v>77</v>
      </c>
      <c r="B74" s="19">
        <v>8.6519999999999992</v>
      </c>
      <c r="C74" s="13">
        <v>4.7E-2</v>
      </c>
      <c r="D74" s="5"/>
      <c r="E74" s="5"/>
      <c r="G74" s="24">
        <f>'Branco Nylon'!D74</f>
        <v>0</v>
      </c>
      <c r="H74" s="24">
        <f t="shared" si="0"/>
        <v>0</v>
      </c>
      <c r="I74" s="24">
        <f t="shared" si="1"/>
        <v>0</v>
      </c>
    </row>
    <row r="75" spans="1:9" x14ac:dyDescent="0.2">
      <c r="A75" s="1" t="s">
        <v>78</v>
      </c>
      <c r="B75" s="19">
        <v>8.9109999999999996</v>
      </c>
      <c r="C75" s="13">
        <v>1.0999999999999999E-2</v>
      </c>
      <c r="D75" s="5"/>
      <c r="E75" s="5"/>
      <c r="G75" s="24">
        <f>'Branco Nylon'!D75</f>
        <v>0</v>
      </c>
      <c r="H75" s="24">
        <f t="shared" si="0"/>
        <v>0</v>
      </c>
      <c r="I75" s="24">
        <f t="shared" si="1"/>
        <v>0</v>
      </c>
    </row>
    <row r="76" spans="1:9" x14ac:dyDescent="0.2">
      <c r="A76" s="1" t="s">
        <v>79</v>
      </c>
      <c r="B76" s="19">
        <v>9.1739999999999995</v>
      </c>
      <c r="C76" s="13">
        <v>8.0000000000000002E-3</v>
      </c>
      <c r="D76" s="5"/>
      <c r="E76" s="5"/>
      <c r="G76" s="24">
        <f>'Branco Nylon'!D76</f>
        <v>0</v>
      </c>
      <c r="H76" s="24">
        <f t="shared" si="0"/>
        <v>0</v>
      </c>
      <c r="I76" s="24">
        <f t="shared" si="1"/>
        <v>0</v>
      </c>
    </row>
    <row r="77" spans="1:9" x14ac:dyDescent="0.2">
      <c r="A77" s="1" t="s">
        <v>80</v>
      </c>
      <c r="B77" s="19">
        <v>9.4429999999999996</v>
      </c>
      <c r="C77" s="13">
        <v>1.4999999999999999E-2</v>
      </c>
      <c r="D77" s="5"/>
      <c r="E77" s="5"/>
      <c r="G77" s="24">
        <f>'Branco Nylon'!D77</f>
        <v>0</v>
      </c>
      <c r="H77" s="24">
        <f t="shared" si="0"/>
        <v>0</v>
      </c>
      <c r="I77" s="24">
        <f t="shared" si="1"/>
        <v>0</v>
      </c>
    </row>
    <row r="78" spans="1:9" x14ac:dyDescent="0.2">
      <c r="A78" s="1" t="s">
        <v>81</v>
      </c>
      <c r="B78" s="19">
        <v>9.7119999999999997</v>
      </c>
      <c r="C78" s="13">
        <v>1.4E-2</v>
      </c>
      <c r="D78" s="5"/>
      <c r="E78" s="5"/>
      <c r="G78" s="24">
        <f>'Branco Nylon'!D78</f>
        <v>0</v>
      </c>
      <c r="H78" s="24">
        <f t="shared" ref="H78:H84" si="2">F78-G78</f>
        <v>0</v>
      </c>
      <c r="I78" s="24">
        <f t="shared" ref="I78:I84" si="3">$I$8*100*H78/($G$4*10^3)</f>
        <v>0</v>
      </c>
    </row>
    <row r="79" spans="1:9" x14ac:dyDescent="0.2">
      <c r="A79" s="1" t="s">
        <v>82</v>
      </c>
      <c r="B79" s="19">
        <v>9.9890000000000008</v>
      </c>
      <c r="C79" s="13">
        <v>8.0000000000000002E-3</v>
      </c>
      <c r="D79" s="5"/>
      <c r="E79" s="5"/>
      <c r="G79" s="24">
        <f>'Branco Nylon'!D79</f>
        <v>0</v>
      </c>
      <c r="H79" s="24">
        <f t="shared" si="2"/>
        <v>0</v>
      </c>
      <c r="I79" s="24">
        <f t="shared" si="3"/>
        <v>0</v>
      </c>
    </row>
    <row r="80" spans="1:9" x14ac:dyDescent="0.2">
      <c r="A80" s="1" t="s">
        <v>83</v>
      </c>
      <c r="B80" s="19">
        <v>10.266999999999999</v>
      </c>
      <c r="C80" s="13">
        <v>6.0000000000000001E-3</v>
      </c>
      <c r="D80" s="5"/>
      <c r="E80" s="5"/>
      <c r="G80" s="24">
        <f>'Branco Nylon'!D80</f>
        <v>0</v>
      </c>
      <c r="H80" s="24">
        <f t="shared" si="2"/>
        <v>0</v>
      </c>
      <c r="I80" s="24">
        <f t="shared" si="3"/>
        <v>0</v>
      </c>
    </row>
    <row r="81" spans="1:9" x14ac:dyDescent="0.2">
      <c r="A81" s="1" t="s">
        <v>84</v>
      </c>
      <c r="B81" s="19">
        <v>10.551</v>
      </c>
      <c r="C81" s="13">
        <v>0.02</v>
      </c>
      <c r="D81" s="5"/>
      <c r="E81" s="5"/>
      <c r="G81" s="24">
        <f>'Branco Nylon'!D81</f>
        <v>0</v>
      </c>
      <c r="H81" s="24">
        <f t="shared" si="2"/>
        <v>0</v>
      </c>
      <c r="I81" s="24">
        <f t="shared" si="3"/>
        <v>0</v>
      </c>
    </row>
    <row r="82" spans="1:9" x14ac:dyDescent="0.2">
      <c r="A82" s="1" t="s">
        <v>85</v>
      </c>
      <c r="B82" s="19">
        <v>10.837999999999999</v>
      </c>
      <c r="C82" s="13">
        <v>4.0000000000000001E-3</v>
      </c>
      <c r="D82" s="5"/>
      <c r="E82" s="5"/>
      <c r="G82" s="24">
        <f>'Branco Nylon'!D82</f>
        <v>0</v>
      </c>
      <c r="H82" s="24">
        <f t="shared" si="2"/>
        <v>0</v>
      </c>
      <c r="I82" s="24">
        <f t="shared" si="3"/>
        <v>0</v>
      </c>
    </row>
    <row r="83" spans="1:9" x14ac:dyDescent="0.2">
      <c r="A83" s="1" t="s">
        <v>86</v>
      </c>
      <c r="B83" s="19">
        <v>2.992</v>
      </c>
      <c r="C83" s="13">
        <v>0</v>
      </c>
      <c r="D83" s="5"/>
      <c r="E83" s="5"/>
      <c r="G83" s="24">
        <f>'Branco Nylon'!D83</f>
        <v>0</v>
      </c>
      <c r="H83" s="24">
        <f t="shared" si="2"/>
        <v>0</v>
      </c>
      <c r="I83" s="24">
        <f t="shared" si="3"/>
        <v>0</v>
      </c>
    </row>
    <row r="84" spans="1:9" x14ac:dyDescent="0.2">
      <c r="A84" s="1" t="s">
        <v>87</v>
      </c>
      <c r="B84" s="19">
        <v>3.1659999999999999</v>
      </c>
      <c r="C84" s="13">
        <v>0</v>
      </c>
      <c r="D84" s="5"/>
      <c r="E84" s="5"/>
      <c r="G84" s="24">
        <f>'Branco Nylon'!D84</f>
        <v>0</v>
      </c>
      <c r="H84" s="24">
        <f t="shared" si="2"/>
        <v>0</v>
      </c>
      <c r="I84" s="24">
        <f t="shared" si="3"/>
        <v>0</v>
      </c>
    </row>
    <row r="85" spans="1:9" x14ac:dyDescent="0.2">
      <c r="C85" s="13"/>
      <c r="D85" s="5"/>
      <c r="E85" s="5"/>
    </row>
    <row r="86" spans="1:9" x14ac:dyDescent="0.2">
      <c r="C86" s="13"/>
      <c r="D86" s="5"/>
      <c r="E86" s="5"/>
    </row>
    <row r="87" spans="1:9" x14ac:dyDescent="0.2">
      <c r="C87" s="13"/>
      <c r="D87" s="5"/>
      <c r="E87" s="5"/>
    </row>
    <row r="88" spans="1:9" x14ac:dyDescent="0.2">
      <c r="C88" s="13"/>
      <c r="D88" s="5"/>
      <c r="E88" s="5"/>
    </row>
    <row r="89" spans="1:9" x14ac:dyDescent="0.2">
      <c r="C89" s="13"/>
      <c r="D89" s="5"/>
      <c r="E89" s="5"/>
    </row>
    <row r="90" spans="1:9" x14ac:dyDescent="0.2">
      <c r="C90" s="13"/>
      <c r="D90" s="5"/>
      <c r="E90" s="5"/>
    </row>
    <row r="91" spans="1:9" x14ac:dyDescent="0.2">
      <c r="C91" s="13"/>
      <c r="D91" s="5"/>
      <c r="E91" s="5"/>
    </row>
    <row r="92" spans="1:9" x14ac:dyDescent="0.2">
      <c r="C92" s="13"/>
      <c r="D92" s="5"/>
      <c r="E92" s="5"/>
    </row>
    <row r="93" spans="1:9" x14ac:dyDescent="0.2">
      <c r="C93" s="13"/>
      <c r="D93" s="5"/>
      <c r="E93" s="5"/>
    </row>
    <row r="94" spans="1:9" x14ac:dyDescent="0.2">
      <c r="C94" s="13"/>
      <c r="D94" s="5"/>
      <c r="E94" s="5"/>
    </row>
    <row r="95" spans="1:9" x14ac:dyDescent="0.2">
      <c r="C95" s="13"/>
      <c r="D95" s="5"/>
      <c r="E95" s="5"/>
    </row>
    <row r="96" spans="1:9" x14ac:dyDescent="0.2">
      <c r="C96" s="13"/>
      <c r="D96" s="5"/>
      <c r="E96" s="5"/>
    </row>
    <row r="97" spans="3:5" x14ac:dyDescent="0.2">
      <c r="C97" s="13"/>
      <c r="D97" s="5"/>
      <c r="E97" s="5"/>
    </row>
    <row r="98" spans="3:5" x14ac:dyDescent="0.2">
      <c r="C98" s="13"/>
      <c r="D98" s="5"/>
      <c r="E98" s="5"/>
    </row>
    <row r="99" spans="3:5" x14ac:dyDescent="0.2">
      <c r="C99" s="13"/>
      <c r="D99" s="5"/>
      <c r="E99" s="5"/>
    </row>
    <row r="100" spans="3:5" x14ac:dyDescent="0.2">
      <c r="C100" s="13"/>
      <c r="D100" s="5"/>
      <c r="E100" s="5"/>
    </row>
  </sheetData>
  <conditionalFormatting sqref="I13:I84">
    <cfRule type="colorScale" priority="1">
      <colorScale>
        <cfvo type="min"/>
        <cfvo type="percentile" val="50"/>
        <cfvo type="max"/>
        <color rgb="FF63BE7B"/>
        <color rgb="FFFFEB84"/>
        <color rgb="FFF8696B"/>
      </colorScale>
    </cfRule>
  </conditionalFormatting>
  <pageMargins left="0.5" right="0.5" top="0.96" bottom="0.5" header="0.25" footer="0.5"/>
  <pageSetup orientation="portrait" horizontalDpi="300" verticalDpi="300" r:id="rId1"/>
  <headerFooter alignWithMargins="0">
    <oddHeader>&amp;C&amp;"Times New Roman,Regular"&amp;8PIXE Test Report
Elemental Analysis, Inc.
2101 Capstone Dr. Ste. 110
Lexington, KY 40511
Tel: 1-800-563-PIXE(7493)</oddHeader>
  </headerFooter>
  <legacy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I100"/>
  <sheetViews>
    <sheetView zoomScaleNormal="100" workbookViewId="0">
      <selection activeCell="G4" sqref="G4"/>
    </sheetView>
  </sheetViews>
  <sheetFormatPr defaultRowHeight="11.25" x14ac:dyDescent="0.2"/>
  <cols>
    <col min="1" max="1" width="9.140625" style="1"/>
    <col min="2" max="2" width="9.140625" style="2"/>
    <col min="3" max="3" width="10.7109375" style="2" customWidth="1"/>
    <col min="4" max="4" width="11.42578125" style="4" customWidth="1"/>
    <col min="5" max="5" width="13.42578125" style="4" customWidth="1"/>
    <col min="6" max="6" width="18" style="5" bestFit="1" customWidth="1"/>
    <col min="7" max="7" width="18.28515625" style="6" bestFit="1" customWidth="1"/>
    <col min="8" max="8" width="25.7109375" style="6" bestFit="1" customWidth="1"/>
    <col min="9" max="9" width="10.85546875" style="6" bestFit="1" customWidth="1"/>
    <col min="10" max="16384" width="9.140625" style="6"/>
  </cols>
  <sheetData>
    <row r="1" spans="1:9" x14ac:dyDescent="0.2">
      <c r="A1" s="1" t="s">
        <v>0</v>
      </c>
      <c r="C1" s="3"/>
      <c r="D1" s="3">
        <v>43720</v>
      </c>
      <c r="F1" s="20" t="s">
        <v>110</v>
      </c>
      <c r="G1" s="21" t="s">
        <v>122</v>
      </c>
    </row>
    <row r="2" spans="1:9" x14ac:dyDescent="0.2">
      <c r="A2" s="1" t="s">
        <v>1</v>
      </c>
      <c r="C2" s="1"/>
      <c r="D2" s="7">
        <v>441</v>
      </c>
      <c r="F2" s="20" t="s">
        <v>111</v>
      </c>
      <c r="G2" s="21" t="s">
        <v>129</v>
      </c>
    </row>
    <row r="3" spans="1:9" x14ac:dyDescent="0.2">
      <c r="A3" s="1" t="s">
        <v>2</v>
      </c>
      <c r="C3" s="1"/>
      <c r="D3" s="7" t="s">
        <v>3</v>
      </c>
      <c r="F3" s="20" t="s">
        <v>112</v>
      </c>
      <c r="G3" s="22" t="s">
        <v>120</v>
      </c>
    </row>
    <row r="4" spans="1:9" x14ac:dyDescent="0.2">
      <c r="A4" s="1" t="s">
        <v>4</v>
      </c>
      <c r="C4" s="1"/>
      <c r="D4" s="7" t="s">
        <v>5</v>
      </c>
      <c r="F4" s="20" t="s">
        <v>113</v>
      </c>
      <c r="G4" s="20">
        <f>[1]Dados!$P$60</f>
        <v>2.9966666666666613</v>
      </c>
    </row>
    <row r="5" spans="1:9" x14ac:dyDescent="0.2">
      <c r="A5" s="1" t="s">
        <v>6</v>
      </c>
      <c r="C5" s="1"/>
      <c r="D5" s="7" t="s">
        <v>7</v>
      </c>
      <c r="F5" s="20" t="s">
        <v>114</v>
      </c>
      <c r="G5" s="22" t="s">
        <v>115</v>
      </c>
    </row>
    <row r="6" spans="1:9" x14ac:dyDescent="0.2">
      <c r="A6" s="1" t="s">
        <v>8</v>
      </c>
      <c r="C6" s="1"/>
      <c r="D6" s="7" t="s">
        <v>90</v>
      </c>
      <c r="F6" s="20" t="s">
        <v>116</v>
      </c>
      <c r="G6" s="22" t="s">
        <v>117</v>
      </c>
    </row>
    <row r="8" spans="1:9" x14ac:dyDescent="0.2">
      <c r="C8" s="2" t="s">
        <v>106</v>
      </c>
      <c r="D8" s="4">
        <v>43.177925000000002</v>
      </c>
      <c r="E8" s="4" t="s">
        <v>108</v>
      </c>
      <c r="F8" s="5">
        <v>1</v>
      </c>
      <c r="H8" s="6" t="s">
        <v>127</v>
      </c>
      <c r="I8" s="6">
        <v>12.56</v>
      </c>
    </row>
    <row r="9" spans="1:9" s="12" customFormat="1" x14ac:dyDescent="0.2">
      <c r="A9" s="8"/>
      <c r="B9" s="9"/>
      <c r="C9" s="9" t="s">
        <v>107</v>
      </c>
      <c r="D9" s="10">
        <v>0.24579999999999999</v>
      </c>
      <c r="E9" s="10"/>
      <c r="F9" s="11"/>
    </row>
    <row r="10" spans="1:9" x14ac:dyDescent="0.2">
      <c r="C10" s="13"/>
      <c r="D10" s="5"/>
      <c r="E10" s="5"/>
    </row>
    <row r="11" spans="1:9" x14ac:dyDescent="0.2">
      <c r="A11" s="1" t="s">
        <v>10</v>
      </c>
      <c r="B11" s="2" t="s">
        <v>11</v>
      </c>
      <c r="C11" s="13" t="s">
        <v>12</v>
      </c>
      <c r="D11" s="5" t="s">
        <v>106</v>
      </c>
      <c r="E11" s="5" t="s">
        <v>107</v>
      </c>
      <c r="F11" s="5" t="s">
        <v>109</v>
      </c>
      <c r="G11" s="23" t="s">
        <v>124</v>
      </c>
      <c r="H11" s="6" t="s">
        <v>125</v>
      </c>
      <c r="I11" s="6" t="s">
        <v>126</v>
      </c>
    </row>
    <row r="12" spans="1:9" s="18" customFormat="1" x14ac:dyDescent="0.2">
      <c r="A12" s="14" t="s">
        <v>13</v>
      </c>
      <c r="B12" s="15" t="s">
        <v>14</v>
      </c>
      <c r="C12" s="16" t="s">
        <v>15</v>
      </c>
      <c r="D12" s="17"/>
      <c r="E12" s="17"/>
      <c r="F12" s="17"/>
    </row>
    <row r="13" spans="1:9" x14ac:dyDescent="0.2">
      <c r="A13" s="1" t="s">
        <v>16</v>
      </c>
      <c r="B13" s="19">
        <v>1.0409999999999999</v>
      </c>
      <c r="C13" s="13">
        <v>0.13600000000000001</v>
      </c>
      <c r="D13" s="5">
        <v>1.9410000000000001</v>
      </c>
      <c r="E13" s="5">
        <v>9.1615199999999994E-2</v>
      </c>
      <c r="F13" s="5">
        <v>1.9410000000000001</v>
      </c>
      <c r="G13" s="24">
        <f>'Branco Nylon'!D13</f>
        <v>0</v>
      </c>
      <c r="H13" s="24">
        <f>F13-G13</f>
        <v>1.9410000000000001</v>
      </c>
      <c r="I13" s="24">
        <f>$I$8*100*H13/($G$4*10^3)</f>
        <v>0.8135359288097902</v>
      </c>
    </row>
    <row r="14" spans="1:9" x14ac:dyDescent="0.2">
      <c r="A14" s="1" t="s">
        <v>17</v>
      </c>
      <c r="B14" s="19">
        <v>1.254</v>
      </c>
      <c r="C14" s="13">
        <v>7.8E-2</v>
      </c>
      <c r="D14" s="5">
        <v>0.55130000000000001</v>
      </c>
      <c r="E14" s="5">
        <v>4.779771E-2</v>
      </c>
      <c r="F14" s="5">
        <v>0.55130000000000001</v>
      </c>
      <c r="G14" s="24">
        <f>'Branco Nylon'!D14</f>
        <v>0</v>
      </c>
      <c r="H14" s="24">
        <f t="shared" ref="H14:H77" si="0">F14-G14</f>
        <v>0.55130000000000001</v>
      </c>
      <c r="I14" s="24">
        <f t="shared" ref="I14:I77" si="1">$I$8*100*H14/($G$4*10^3)</f>
        <v>0.23106767519466118</v>
      </c>
    </row>
    <row r="15" spans="1:9" x14ac:dyDescent="0.2">
      <c r="A15" s="1" t="s">
        <v>18</v>
      </c>
      <c r="B15" s="19">
        <v>1.4870000000000001</v>
      </c>
      <c r="C15" s="13">
        <v>5.8999999999999997E-2</v>
      </c>
      <c r="D15" s="5">
        <v>5.1660000000000004</v>
      </c>
      <c r="E15" s="5">
        <v>6.3025200000000003E-2</v>
      </c>
      <c r="F15" s="5">
        <v>5.1660000000000004</v>
      </c>
      <c r="G15" s="24">
        <f>'Branco Nylon'!D15</f>
        <v>0</v>
      </c>
      <c r="H15" s="24">
        <f t="shared" si="0"/>
        <v>5.1660000000000004</v>
      </c>
      <c r="I15" s="24">
        <f t="shared" si="1"/>
        <v>2.1652378197997817</v>
      </c>
    </row>
    <row r="16" spans="1:9" x14ac:dyDescent="0.2">
      <c r="A16" s="1" t="s">
        <v>19</v>
      </c>
      <c r="B16" s="19">
        <v>1.74</v>
      </c>
      <c r="C16" s="13">
        <v>4.8000000000000001E-2</v>
      </c>
      <c r="D16" s="5">
        <v>6.1879999999999997</v>
      </c>
      <c r="E16" s="5">
        <v>6.24988E-2</v>
      </c>
      <c r="F16" s="5">
        <v>6.1879999999999997</v>
      </c>
      <c r="G16" s="24">
        <f>'Branco Nylon'!D16</f>
        <v>0.1026</v>
      </c>
      <c r="H16" s="24">
        <f t="shared" si="0"/>
        <v>6.0853999999999999</v>
      </c>
      <c r="I16" s="24">
        <f t="shared" si="1"/>
        <v>2.5505881201334861</v>
      </c>
    </row>
    <row r="17" spans="1:9" x14ac:dyDescent="0.2">
      <c r="A17" s="1" t="s">
        <v>20</v>
      </c>
      <c r="B17" s="19">
        <v>2.0099999999999998</v>
      </c>
      <c r="C17" s="13">
        <v>5.7000000000000002E-2</v>
      </c>
      <c r="D17" s="5">
        <v>0.74429999999999996</v>
      </c>
      <c r="E17" s="5">
        <v>3.6470700000000002E-2</v>
      </c>
      <c r="F17" s="5">
        <v>0.74429999999999996</v>
      </c>
      <c r="G17" s="24">
        <f>'Branco Nylon'!D17</f>
        <v>0</v>
      </c>
      <c r="H17" s="24">
        <f t="shared" si="0"/>
        <v>0.74429999999999996</v>
      </c>
      <c r="I17" s="24">
        <f t="shared" si="1"/>
        <v>0.31196022246941102</v>
      </c>
    </row>
    <row r="18" spans="1:9" x14ac:dyDescent="0.2">
      <c r="A18" s="1" t="s">
        <v>21</v>
      </c>
      <c r="B18" s="19">
        <v>2.3079999999999998</v>
      </c>
      <c r="C18" s="13">
        <v>2.7E-2</v>
      </c>
      <c r="D18" s="5">
        <v>12.17</v>
      </c>
      <c r="E18" s="5">
        <v>0.1217</v>
      </c>
      <c r="F18" s="5">
        <v>12.17</v>
      </c>
      <c r="G18" s="24">
        <f>'Branco Nylon'!D18</f>
        <v>0.3508</v>
      </c>
      <c r="H18" s="24">
        <f t="shared" si="0"/>
        <v>11.8192</v>
      </c>
      <c r="I18" s="24">
        <f t="shared" si="1"/>
        <v>4.9538092992213665</v>
      </c>
    </row>
    <row r="19" spans="1:9" x14ac:dyDescent="0.2">
      <c r="A19" s="1" t="s">
        <v>22</v>
      </c>
      <c r="B19" s="19">
        <v>2.6219999999999999</v>
      </c>
      <c r="C19" s="13">
        <v>4.4999999999999998E-2</v>
      </c>
      <c r="D19" s="5">
        <v>0.17</v>
      </c>
      <c r="E19" s="5">
        <v>3.2453000000000003E-2</v>
      </c>
      <c r="F19" s="5">
        <v>0.17</v>
      </c>
      <c r="G19" s="24">
        <f>'Branco Nylon'!D19</f>
        <v>0.2908</v>
      </c>
      <c r="H19" s="25">
        <v>0</v>
      </c>
      <c r="I19" s="24">
        <f t="shared" si="1"/>
        <v>0</v>
      </c>
    </row>
    <row r="20" spans="1:9" x14ac:dyDescent="0.2">
      <c r="A20" s="1" t="s">
        <v>23</v>
      </c>
      <c r="B20" s="19">
        <v>3.3140000000000001</v>
      </c>
      <c r="C20" s="13">
        <v>5.6000000000000001E-2</v>
      </c>
      <c r="D20" s="5">
        <v>4.875</v>
      </c>
      <c r="E20" s="5">
        <v>9.0187500000000004E-2</v>
      </c>
      <c r="F20" s="5">
        <v>4.875</v>
      </c>
      <c r="G20" s="24">
        <f>'Branco Nylon'!D20</f>
        <v>0</v>
      </c>
      <c r="H20" s="24">
        <f t="shared" si="0"/>
        <v>4.875</v>
      </c>
      <c r="I20" s="24">
        <f t="shared" si="1"/>
        <v>2.0432703003337078</v>
      </c>
    </row>
    <row r="21" spans="1:9" x14ac:dyDescent="0.2">
      <c r="A21" s="1" t="s">
        <v>24</v>
      </c>
      <c r="B21" s="19">
        <v>3.6920000000000002</v>
      </c>
      <c r="C21" s="13">
        <v>0.09</v>
      </c>
      <c r="D21" s="5">
        <v>1.986</v>
      </c>
      <c r="E21" s="5">
        <v>7.7851199999999995E-2</v>
      </c>
      <c r="F21" s="5">
        <v>1.986</v>
      </c>
      <c r="G21" s="24">
        <f>'Branco Nylon'!D21</f>
        <v>0.2432</v>
      </c>
      <c r="H21" s="24">
        <f t="shared" si="0"/>
        <v>1.7427999999999999</v>
      </c>
      <c r="I21" s="24">
        <f t="shared" si="1"/>
        <v>0.7304638932146843</v>
      </c>
    </row>
    <row r="22" spans="1:9" x14ac:dyDescent="0.2">
      <c r="A22" s="1" t="s">
        <v>25</v>
      </c>
      <c r="B22" s="19">
        <v>4.0910000000000002</v>
      </c>
      <c r="C22" s="13">
        <v>7.2999999999999995E-2</v>
      </c>
      <c r="D22" s="5"/>
      <c r="E22" s="5"/>
      <c r="G22" s="24">
        <f>'Branco Nylon'!D22</f>
        <v>0</v>
      </c>
      <c r="H22" s="24">
        <f t="shared" si="0"/>
        <v>0</v>
      </c>
      <c r="I22" s="24">
        <f t="shared" si="1"/>
        <v>0</v>
      </c>
    </row>
    <row r="23" spans="1:9" x14ac:dyDescent="0.2">
      <c r="A23" s="1" t="s">
        <v>26</v>
      </c>
      <c r="B23" s="19">
        <v>4.5110000000000001</v>
      </c>
      <c r="C23" s="13">
        <v>5.0999999999999997E-2</v>
      </c>
      <c r="D23" s="5">
        <v>1.357</v>
      </c>
      <c r="E23" s="5">
        <v>6.5271700000000002E-2</v>
      </c>
      <c r="F23" s="5">
        <v>1.357</v>
      </c>
      <c r="G23" s="24">
        <f>'Branco Nylon'!D23</f>
        <v>1.264</v>
      </c>
      <c r="H23" s="24">
        <f t="shared" si="0"/>
        <v>9.2999999999999972E-2</v>
      </c>
      <c r="I23" s="24">
        <f t="shared" si="1"/>
        <v>3.8979310344827649E-2</v>
      </c>
    </row>
    <row r="24" spans="1:9" x14ac:dyDescent="0.2">
      <c r="A24" s="1" t="s">
        <v>91</v>
      </c>
      <c r="B24" s="19">
        <v>4.952</v>
      </c>
      <c r="C24" s="13">
        <v>7.0000000000000007E-2</v>
      </c>
      <c r="D24" s="5"/>
      <c r="E24" s="5"/>
      <c r="G24" s="24">
        <f>'Branco Nylon'!D24</f>
        <v>0</v>
      </c>
      <c r="H24" s="24">
        <f t="shared" si="0"/>
        <v>0</v>
      </c>
      <c r="I24" s="24">
        <f t="shared" si="1"/>
        <v>0</v>
      </c>
    </row>
    <row r="25" spans="1:9" x14ac:dyDescent="0.2">
      <c r="A25" s="1" t="s">
        <v>28</v>
      </c>
      <c r="B25" s="19">
        <v>5.415</v>
      </c>
      <c r="C25" s="13">
        <v>1.7999999999999999E-2</v>
      </c>
      <c r="D25" s="5"/>
      <c r="E25" s="5"/>
      <c r="G25" s="24">
        <f>'Branco Nylon'!D25</f>
        <v>0</v>
      </c>
      <c r="H25" s="24">
        <f t="shared" si="0"/>
        <v>0</v>
      </c>
      <c r="I25" s="24">
        <f t="shared" si="1"/>
        <v>0</v>
      </c>
    </row>
    <row r="26" spans="1:9" x14ac:dyDescent="0.2">
      <c r="A26" s="1" t="s">
        <v>29</v>
      </c>
      <c r="B26" s="19">
        <v>5.899</v>
      </c>
      <c r="C26" s="13">
        <v>8.9999999999999993E-3</v>
      </c>
      <c r="D26" s="5">
        <v>7.9899999999999999E-2</v>
      </c>
      <c r="E26" s="5">
        <v>1.0450920000000001E-2</v>
      </c>
      <c r="F26" s="5">
        <v>7.9899999999999999E-2</v>
      </c>
      <c r="G26" s="24">
        <f>'Branco Nylon'!D26</f>
        <v>0</v>
      </c>
      <c r="H26" s="24">
        <f t="shared" si="0"/>
        <v>7.9899999999999999E-2</v>
      </c>
      <c r="I26" s="24">
        <f t="shared" si="1"/>
        <v>3.3488676307007852E-2</v>
      </c>
    </row>
    <row r="27" spans="1:9" x14ac:dyDescent="0.2">
      <c r="A27" s="1" t="s">
        <v>30</v>
      </c>
      <c r="B27" s="19">
        <v>6.4050000000000002</v>
      </c>
      <c r="C27" s="13">
        <v>2.4E-2</v>
      </c>
      <c r="D27" s="5">
        <v>7.702</v>
      </c>
      <c r="E27" s="5">
        <v>7.7020000000000005E-2</v>
      </c>
      <c r="F27" s="5">
        <v>7.702</v>
      </c>
      <c r="G27" s="24">
        <f>'Branco Nylon'!D27</f>
        <v>7.0099999999999997E-3</v>
      </c>
      <c r="H27" s="24">
        <f t="shared" si="0"/>
        <v>7.6949899999999998</v>
      </c>
      <c r="I27" s="24">
        <f t="shared" si="1"/>
        <v>3.2252193904338209</v>
      </c>
    </row>
    <row r="28" spans="1:9" x14ac:dyDescent="0.2">
      <c r="A28" s="1" t="s">
        <v>31</v>
      </c>
      <c r="B28" s="19">
        <v>6.93</v>
      </c>
      <c r="C28" s="13">
        <v>5.8999999999999997E-2</v>
      </c>
      <c r="D28" s="5"/>
      <c r="E28" s="5"/>
      <c r="G28" s="24">
        <f>'Branco Nylon'!D28</f>
        <v>0</v>
      </c>
      <c r="H28" s="24">
        <f t="shared" si="0"/>
        <v>0</v>
      </c>
      <c r="I28" s="24">
        <f t="shared" si="1"/>
        <v>0</v>
      </c>
    </row>
    <row r="29" spans="1:9" x14ac:dyDescent="0.2">
      <c r="A29" s="1" t="s">
        <v>32</v>
      </c>
      <c r="B29" s="19">
        <v>7.4779999999999998</v>
      </c>
      <c r="C29" s="13">
        <v>4.0000000000000001E-3</v>
      </c>
      <c r="D29" s="5">
        <v>9.6749999999999996E-3</v>
      </c>
      <c r="E29" s="5">
        <v>2.72835E-3</v>
      </c>
      <c r="F29" s="5">
        <v>9.6749999999999996E-3</v>
      </c>
      <c r="G29" s="24">
        <f>'Branco Nylon'!D29</f>
        <v>0</v>
      </c>
      <c r="H29" s="24">
        <f t="shared" si="0"/>
        <v>9.6749999999999996E-3</v>
      </c>
      <c r="I29" s="24">
        <f t="shared" si="1"/>
        <v>4.0551056729699738E-3</v>
      </c>
    </row>
    <row r="30" spans="1:9" x14ac:dyDescent="0.2">
      <c r="A30" s="1" t="s">
        <v>33</v>
      </c>
      <c r="B30" s="19">
        <v>8.048</v>
      </c>
      <c r="C30" s="13">
        <v>3.0000000000000001E-3</v>
      </c>
      <c r="D30" s="5">
        <v>1.504E-2</v>
      </c>
      <c r="E30" s="5">
        <v>2.9704000000000002E-3</v>
      </c>
      <c r="F30" s="5">
        <v>1.504E-2</v>
      </c>
      <c r="G30" s="24">
        <f>'Branco Nylon'!D30</f>
        <v>0</v>
      </c>
      <c r="H30" s="24">
        <f t="shared" si="0"/>
        <v>1.504E-2</v>
      </c>
      <c r="I30" s="24">
        <f t="shared" si="1"/>
        <v>6.3037508342603009E-3</v>
      </c>
    </row>
    <row r="31" spans="1:9" x14ac:dyDescent="0.2">
      <c r="A31" s="1" t="s">
        <v>34</v>
      </c>
      <c r="B31" s="19">
        <v>8.6389999999999993</v>
      </c>
      <c r="C31" s="13">
        <v>6.0000000000000001E-3</v>
      </c>
      <c r="D31" s="5">
        <v>0.15620000000000001</v>
      </c>
      <c r="E31" s="5">
        <v>7.4038799999999998E-3</v>
      </c>
      <c r="F31" s="5">
        <v>0.15620000000000001</v>
      </c>
      <c r="G31" s="24">
        <f>'Branco Nylon'!D31</f>
        <v>0</v>
      </c>
      <c r="H31" s="24">
        <f t="shared" si="0"/>
        <v>0.15620000000000001</v>
      </c>
      <c r="I31" s="24">
        <f t="shared" si="1"/>
        <v>6.5468476084538499E-2</v>
      </c>
    </row>
    <row r="32" spans="1:9" x14ac:dyDescent="0.2">
      <c r="A32" s="1" t="s">
        <v>35</v>
      </c>
      <c r="B32" s="19">
        <v>9.25</v>
      </c>
      <c r="C32" s="13">
        <v>3.0000000000000001E-3</v>
      </c>
      <c r="D32" s="5"/>
      <c r="E32" s="5"/>
      <c r="G32" s="24">
        <f>'Branco Nylon'!D32</f>
        <v>0</v>
      </c>
      <c r="H32" s="24">
        <f t="shared" si="0"/>
        <v>0</v>
      </c>
      <c r="I32" s="24">
        <f t="shared" si="1"/>
        <v>0</v>
      </c>
    </row>
    <row r="33" spans="1:9" x14ac:dyDescent="0.2">
      <c r="A33" s="1" t="s">
        <v>36</v>
      </c>
      <c r="B33" s="19">
        <v>9.8870000000000005</v>
      </c>
      <c r="C33" s="13">
        <v>2E-3</v>
      </c>
      <c r="D33" s="5"/>
      <c r="E33" s="5"/>
      <c r="G33" s="24">
        <f>'Branco Nylon'!D33</f>
        <v>0</v>
      </c>
      <c r="H33" s="24">
        <f t="shared" si="0"/>
        <v>0</v>
      </c>
      <c r="I33" s="24">
        <f t="shared" si="1"/>
        <v>0</v>
      </c>
    </row>
    <row r="34" spans="1:9" x14ac:dyDescent="0.2">
      <c r="A34" s="1" t="s">
        <v>37</v>
      </c>
      <c r="B34" s="19">
        <v>10.544</v>
      </c>
      <c r="C34" s="13">
        <v>8.0000000000000002E-3</v>
      </c>
      <c r="D34" s="5">
        <v>2.3570000000000001E-2</v>
      </c>
      <c r="E34" s="5">
        <v>4.8860609999999997E-3</v>
      </c>
      <c r="F34" s="5">
        <v>2.3570000000000001E-2</v>
      </c>
      <c r="G34" s="24">
        <f>'Branco Nylon'!D34</f>
        <v>0</v>
      </c>
      <c r="H34" s="24">
        <f t="shared" si="0"/>
        <v>2.3570000000000001E-2</v>
      </c>
      <c r="I34" s="24">
        <f t="shared" si="1"/>
        <v>9.8789499443826673E-3</v>
      </c>
    </row>
    <row r="35" spans="1:9" x14ac:dyDescent="0.2">
      <c r="A35" s="1" t="s">
        <v>92</v>
      </c>
      <c r="B35" s="19">
        <v>11.222</v>
      </c>
      <c r="C35" s="13">
        <v>6.0000000000000001E-3</v>
      </c>
      <c r="D35" s="5">
        <v>1.41E-2</v>
      </c>
      <c r="E35" s="5">
        <v>4.2102600000000004E-3</v>
      </c>
      <c r="F35" s="5">
        <v>1.41E-2</v>
      </c>
      <c r="G35" s="24">
        <f>'Branco Nylon'!D35</f>
        <v>0</v>
      </c>
      <c r="H35" s="24">
        <f t="shared" si="0"/>
        <v>1.41E-2</v>
      </c>
      <c r="I35" s="24">
        <f t="shared" si="1"/>
        <v>5.9097664071190315E-3</v>
      </c>
    </row>
    <row r="36" spans="1:9" x14ac:dyDescent="0.2">
      <c r="A36" s="1" t="s">
        <v>39</v>
      </c>
      <c r="B36" s="19">
        <v>11.923999999999999</v>
      </c>
      <c r="C36" s="13">
        <v>8.0000000000000002E-3</v>
      </c>
      <c r="D36" s="5">
        <v>2.8840000000000001E-2</v>
      </c>
      <c r="E36" s="5">
        <v>6.1832959999999996E-3</v>
      </c>
      <c r="F36" s="5">
        <v>2.8840000000000001E-2</v>
      </c>
      <c r="G36" s="24">
        <f>'Branco Nylon'!D36</f>
        <v>0</v>
      </c>
      <c r="H36" s="24">
        <f t="shared" si="0"/>
        <v>2.8840000000000001E-2</v>
      </c>
      <c r="I36" s="24">
        <f t="shared" si="1"/>
        <v>1.2087777530589568E-2</v>
      </c>
    </row>
    <row r="37" spans="1:9" x14ac:dyDescent="0.2">
      <c r="A37" s="1" t="s">
        <v>40</v>
      </c>
      <c r="B37" s="19">
        <v>13.395</v>
      </c>
      <c r="C37" s="13">
        <v>1.2999999999999999E-2</v>
      </c>
      <c r="D37" s="5"/>
      <c r="E37" s="5"/>
      <c r="G37" s="24">
        <f>'Branco Nylon'!D37</f>
        <v>0</v>
      </c>
      <c r="H37" s="24">
        <f t="shared" si="0"/>
        <v>0</v>
      </c>
      <c r="I37" s="24">
        <f t="shared" si="1"/>
        <v>0</v>
      </c>
    </row>
    <row r="38" spans="1:9" x14ac:dyDescent="0.2">
      <c r="A38" s="1" t="s">
        <v>41</v>
      </c>
      <c r="B38" s="19">
        <v>14.164999999999999</v>
      </c>
      <c r="C38" s="13">
        <v>1.4999999999999999E-2</v>
      </c>
      <c r="D38" s="5"/>
      <c r="E38" s="5"/>
      <c r="G38" s="24">
        <f>'Branco Nylon'!D38</f>
        <v>0</v>
      </c>
      <c r="H38" s="24">
        <f t="shared" si="0"/>
        <v>0</v>
      </c>
      <c r="I38" s="24">
        <f t="shared" si="1"/>
        <v>0</v>
      </c>
    </row>
    <row r="39" spans="1:9" x14ac:dyDescent="0.2">
      <c r="A39" s="1" t="s">
        <v>42</v>
      </c>
      <c r="B39" s="19">
        <v>14.959</v>
      </c>
      <c r="C39" s="13">
        <v>8.0000000000000002E-3</v>
      </c>
      <c r="D39" s="5"/>
      <c r="E39" s="5"/>
      <c r="G39" s="24">
        <f>'Branco Nylon'!D39</f>
        <v>0</v>
      </c>
      <c r="H39" s="24">
        <f t="shared" si="0"/>
        <v>0</v>
      </c>
      <c r="I39" s="24">
        <f t="shared" si="1"/>
        <v>0</v>
      </c>
    </row>
    <row r="40" spans="1:9" x14ac:dyDescent="0.2">
      <c r="A40" s="1" t="s">
        <v>43</v>
      </c>
      <c r="B40" s="19">
        <v>15.775</v>
      </c>
      <c r="C40" s="13">
        <v>1.7000000000000001E-2</v>
      </c>
      <c r="D40" s="5"/>
      <c r="E40" s="5"/>
      <c r="G40" s="24">
        <f>'Branco Nylon'!D40</f>
        <v>0</v>
      </c>
      <c r="H40" s="24">
        <f t="shared" si="0"/>
        <v>0</v>
      </c>
      <c r="I40" s="24">
        <f t="shared" si="1"/>
        <v>0</v>
      </c>
    </row>
    <row r="41" spans="1:9" x14ac:dyDescent="0.2">
      <c r="A41" s="1" t="s">
        <v>44</v>
      </c>
      <c r="B41" s="19">
        <v>16.614999999999998</v>
      </c>
      <c r="C41" s="13">
        <v>1.0999999999999999E-2</v>
      </c>
      <c r="D41" s="5"/>
      <c r="E41" s="5"/>
      <c r="G41" s="24">
        <f>'Branco Nylon'!D41</f>
        <v>0</v>
      </c>
      <c r="H41" s="24">
        <f t="shared" si="0"/>
        <v>0</v>
      </c>
      <c r="I41" s="24">
        <f t="shared" si="1"/>
        <v>0</v>
      </c>
    </row>
    <row r="42" spans="1:9" x14ac:dyDescent="0.2">
      <c r="A42" s="1" t="s">
        <v>45</v>
      </c>
      <c r="B42" s="19">
        <v>17.48</v>
      </c>
      <c r="C42" s="13">
        <v>0.01</v>
      </c>
      <c r="D42" s="5"/>
      <c r="E42" s="5"/>
      <c r="G42" s="24">
        <f>'Branco Nylon'!D42</f>
        <v>0</v>
      </c>
      <c r="H42" s="24">
        <f t="shared" si="0"/>
        <v>0</v>
      </c>
      <c r="I42" s="24">
        <f t="shared" si="1"/>
        <v>0</v>
      </c>
    </row>
    <row r="43" spans="1:9" x14ac:dyDescent="0.2">
      <c r="A43" s="1" t="s">
        <v>46</v>
      </c>
      <c r="B43" s="19">
        <v>18.367000000000001</v>
      </c>
      <c r="C43" s="13">
        <v>5.0000000000000001E-3</v>
      </c>
      <c r="D43" s="5"/>
      <c r="E43" s="5"/>
      <c r="G43" s="24">
        <f>'Branco Nylon'!D43</f>
        <v>0</v>
      </c>
      <c r="H43" s="24">
        <f t="shared" si="0"/>
        <v>0</v>
      </c>
      <c r="I43" s="24">
        <f t="shared" si="1"/>
        <v>0</v>
      </c>
    </row>
    <row r="44" spans="1:9" x14ac:dyDescent="0.2">
      <c r="A44" s="1" t="s">
        <v>47</v>
      </c>
      <c r="B44" s="19">
        <v>19.279</v>
      </c>
      <c r="C44" s="13">
        <v>2.1000000000000001E-2</v>
      </c>
      <c r="D44" s="5"/>
      <c r="E44" s="5"/>
      <c r="G44" s="24">
        <f>'Branco Nylon'!D44</f>
        <v>0</v>
      </c>
      <c r="H44" s="24">
        <f t="shared" si="0"/>
        <v>0</v>
      </c>
      <c r="I44" s="24">
        <f t="shared" si="1"/>
        <v>0</v>
      </c>
    </row>
    <row r="45" spans="1:9" x14ac:dyDescent="0.2">
      <c r="A45" s="1" t="s">
        <v>48</v>
      </c>
      <c r="B45" s="19">
        <v>20.216000000000001</v>
      </c>
      <c r="C45" s="13">
        <v>2.5999999999999999E-2</v>
      </c>
      <c r="D45" s="5"/>
      <c r="E45" s="5"/>
      <c r="G45" s="24">
        <f>'Branco Nylon'!D45</f>
        <v>0</v>
      </c>
      <c r="H45" s="24">
        <f t="shared" si="0"/>
        <v>0</v>
      </c>
      <c r="I45" s="24">
        <f t="shared" si="1"/>
        <v>0</v>
      </c>
    </row>
    <row r="46" spans="1:9" x14ac:dyDescent="0.2">
      <c r="A46" s="1" t="s">
        <v>49</v>
      </c>
      <c r="B46" s="19">
        <v>21.175999999999998</v>
      </c>
      <c r="C46" s="13">
        <v>3.5000000000000003E-2</v>
      </c>
      <c r="D46" s="5"/>
      <c r="E46" s="5"/>
      <c r="G46" s="24">
        <f>'Branco Nylon'!D46</f>
        <v>0</v>
      </c>
      <c r="H46" s="24">
        <f t="shared" si="0"/>
        <v>0</v>
      </c>
      <c r="I46" s="24">
        <f t="shared" si="1"/>
        <v>0</v>
      </c>
    </row>
    <row r="47" spans="1:9" x14ac:dyDescent="0.2">
      <c r="A47" s="1" t="s">
        <v>50</v>
      </c>
      <c r="B47" s="19">
        <v>22.161999999999999</v>
      </c>
      <c r="C47" s="13">
        <v>1.0999999999999999E-2</v>
      </c>
      <c r="D47" s="5"/>
      <c r="E47" s="5"/>
      <c r="G47" s="24">
        <f>'Branco Nylon'!D47</f>
        <v>0</v>
      </c>
      <c r="H47" s="24">
        <f t="shared" si="0"/>
        <v>0</v>
      </c>
      <c r="I47" s="24">
        <f t="shared" si="1"/>
        <v>0</v>
      </c>
    </row>
    <row r="48" spans="1:9" x14ac:dyDescent="0.2">
      <c r="A48" s="1" t="s">
        <v>51</v>
      </c>
      <c r="B48" s="19">
        <v>23.172999999999998</v>
      </c>
      <c r="C48" s="13">
        <v>7.0999999999999994E-2</v>
      </c>
      <c r="D48" s="5"/>
      <c r="E48" s="5"/>
      <c r="G48" s="24">
        <f>'Branco Nylon'!D48</f>
        <v>0</v>
      </c>
      <c r="H48" s="24">
        <f t="shared" si="0"/>
        <v>0</v>
      </c>
      <c r="I48" s="24">
        <f t="shared" si="1"/>
        <v>0</v>
      </c>
    </row>
    <row r="49" spans="1:9" x14ac:dyDescent="0.2">
      <c r="A49" s="1" t="s">
        <v>52</v>
      </c>
      <c r="B49" s="19">
        <v>24.21</v>
      </c>
      <c r="C49" s="13">
        <v>8.4000000000000005E-2</v>
      </c>
      <c r="D49" s="5"/>
      <c r="E49" s="5"/>
      <c r="G49" s="24">
        <f>'Branco Nylon'!D49</f>
        <v>0</v>
      </c>
      <c r="H49" s="24">
        <f t="shared" si="0"/>
        <v>0</v>
      </c>
      <c r="I49" s="24">
        <f t="shared" si="1"/>
        <v>0</v>
      </c>
    </row>
    <row r="50" spans="1:9" x14ac:dyDescent="0.2">
      <c r="A50" s="1" t="s">
        <v>53</v>
      </c>
      <c r="B50" s="19">
        <v>25.271000000000001</v>
      </c>
      <c r="C50" s="13">
        <v>0.08</v>
      </c>
      <c r="D50" s="5"/>
      <c r="E50" s="5"/>
      <c r="G50" s="24">
        <f>'Branco Nylon'!D50</f>
        <v>0</v>
      </c>
      <c r="H50" s="24">
        <f t="shared" si="0"/>
        <v>0</v>
      </c>
      <c r="I50" s="24">
        <f t="shared" si="1"/>
        <v>0</v>
      </c>
    </row>
    <row r="51" spans="1:9" x14ac:dyDescent="0.2">
      <c r="A51" s="1" t="s">
        <v>54</v>
      </c>
      <c r="B51" s="19">
        <v>26.359000000000002</v>
      </c>
      <c r="C51" s="13">
        <v>0.187</v>
      </c>
      <c r="D51" s="5"/>
      <c r="E51" s="5"/>
      <c r="G51" s="24">
        <f>'Branco Nylon'!D51</f>
        <v>0</v>
      </c>
      <c r="H51" s="24">
        <f t="shared" si="0"/>
        <v>0</v>
      </c>
      <c r="I51" s="24">
        <f t="shared" si="1"/>
        <v>0</v>
      </c>
    </row>
    <row r="52" spans="1:9" x14ac:dyDescent="0.2">
      <c r="A52" s="1" t="s">
        <v>55</v>
      </c>
      <c r="B52" s="19">
        <v>3.7679999999999998</v>
      </c>
      <c r="C52" s="13">
        <v>0.33400000000000002</v>
      </c>
      <c r="D52" s="5"/>
      <c r="E52" s="5"/>
      <c r="G52" s="24">
        <f>'Branco Nylon'!D52</f>
        <v>0</v>
      </c>
      <c r="H52" s="24">
        <f t="shared" si="0"/>
        <v>0</v>
      </c>
      <c r="I52" s="24">
        <f t="shared" si="1"/>
        <v>0</v>
      </c>
    </row>
    <row r="53" spans="1:9" x14ac:dyDescent="0.2">
      <c r="A53" s="1" t="s">
        <v>56</v>
      </c>
      <c r="B53" s="19">
        <v>3.9369999999999998</v>
      </c>
      <c r="C53" s="13">
        <v>0.13200000000000001</v>
      </c>
      <c r="D53" s="5"/>
      <c r="E53" s="5"/>
      <c r="G53" s="24">
        <f>'Branco Nylon'!D53</f>
        <v>0</v>
      </c>
      <c r="H53" s="24">
        <f t="shared" si="0"/>
        <v>0</v>
      </c>
      <c r="I53" s="24">
        <f t="shared" si="1"/>
        <v>0</v>
      </c>
    </row>
    <row r="54" spans="1:9" x14ac:dyDescent="0.2">
      <c r="A54" s="1" t="s">
        <v>57</v>
      </c>
      <c r="B54" s="19">
        <v>4.2880000000000003</v>
      </c>
      <c r="C54" s="13">
        <v>7.6999999999999999E-2</v>
      </c>
      <c r="D54" s="5"/>
      <c r="E54" s="5"/>
      <c r="G54" s="24">
        <f>'Branco Nylon'!D54</f>
        <v>0</v>
      </c>
      <c r="H54" s="24">
        <f t="shared" si="0"/>
        <v>0</v>
      </c>
      <c r="I54" s="24">
        <f t="shared" si="1"/>
        <v>0</v>
      </c>
    </row>
    <row r="55" spans="1:9" x14ac:dyDescent="0.2">
      <c r="A55" s="1" t="s">
        <v>58</v>
      </c>
      <c r="B55" s="19">
        <v>4.4660000000000002</v>
      </c>
      <c r="C55" s="13">
        <v>0.38700000000000001</v>
      </c>
      <c r="D55" s="5"/>
      <c r="E55" s="5"/>
      <c r="G55" s="24">
        <f>'Branco Nylon'!D55</f>
        <v>0</v>
      </c>
      <c r="H55" s="24">
        <f t="shared" si="0"/>
        <v>0</v>
      </c>
      <c r="I55" s="24">
        <f t="shared" si="1"/>
        <v>0</v>
      </c>
    </row>
    <row r="56" spans="1:9" x14ac:dyDescent="0.2">
      <c r="A56" s="1" t="s">
        <v>59</v>
      </c>
      <c r="B56" s="19">
        <v>4.6479999999999997</v>
      </c>
      <c r="C56" s="13">
        <v>0.19</v>
      </c>
      <c r="D56" s="5"/>
      <c r="E56" s="5"/>
      <c r="G56" s="24">
        <f>'Branco Nylon'!D56</f>
        <v>0</v>
      </c>
      <c r="H56" s="24">
        <f t="shared" si="0"/>
        <v>0</v>
      </c>
      <c r="I56" s="24">
        <f t="shared" si="1"/>
        <v>0</v>
      </c>
    </row>
    <row r="57" spans="1:9" x14ac:dyDescent="0.2">
      <c r="A57" s="1" t="s">
        <v>60</v>
      </c>
      <c r="B57" s="19">
        <v>4.8410000000000002</v>
      </c>
      <c r="C57" s="13">
        <v>0.14199999999999999</v>
      </c>
      <c r="D57" s="5"/>
      <c r="E57" s="5"/>
      <c r="G57" s="24">
        <f>'Branco Nylon'!D57</f>
        <v>0</v>
      </c>
      <c r="H57" s="24">
        <f t="shared" si="0"/>
        <v>0</v>
      </c>
      <c r="I57" s="24">
        <f t="shared" si="1"/>
        <v>0</v>
      </c>
    </row>
    <row r="58" spans="1:9" x14ac:dyDescent="0.2">
      <c r="A58" s="1" t="s">
        <v>61</v>
      </c>
      <c r="B58" s="19">
        <v>5.0339999999999998</v>
      </c>
      <c r="C58" s="13">
        <v>0.1</v>
      </c>
      <c r="D58" s="5"/>
      <c r="E58" s="5"/>
      <c r="G58" s="24">
        <f>'Branco Nylon'!D58</f>
        <v>0</v>
      </c>
      <c r="H58" s="24">
        <f t="shared" si="0"/>
        <v>0</v>
      </c>
      <c r="I58" s="24">
        <f t="shared" si="1"/>
        <v>0</v>
      </c>
    </row>
    <row r="59" spans="1:9" x14ac:dyDescent="0.2">
      <c r="A59" s="1" t="s">
        <v>62</v>
      </c>
      <c r="B59" s="19">
        <v>5.23</v>
      </c>
      <c r="C59" s="13">
        <v>4.5999999999999999E-2</v>
      </c>
      <c r="D59" s="5"/>
      <c r="E59" s="5"/>
      <c r="G59" s="24">
        <f>'Branco Nylon'!D59</f>
        <v>0</v>
      </c>
      <c r="H59" s="24">
        <f t="shared" si="0"/>
        <v>0</v>
      </c>
      <c r="I59" s="24">
        <f t="shared" si="1"/>
        <v>0</v>
      </c>
    </row>
    <row r="60" spans="1:9" x14ac:dyDescent="0.2">
      <c r="A60" s="1" t="s">
        <v>63</v>
      </c>
      <c r="B60" s="19">
        <v>5.431</v>
      </c>
      <c r="C60" s="13">
        <v>5.0999999999999997E-2</v>
      </c>
      <c r="D60" s="5"/>
      <c r="E60" s="5"/>
      <c r="G60" s="24">
        <f>'Branco Nylon'!D60</f>
        <v>0</v>
      </c>
      <c r="H60" s="24">
        <f t="shared" si="0"/>
        <v>0</v>
      </c>
      <c r="I60" s="24">
        <f t="shared" si="1"/>
        <v>0</v>
      </c>
    </row>
    <row r="61" spans="1:9" x14ac:dyDescent="0.2">
      <c r="A61" s="1" t="s">
        <v>64</v>
      </c>
      <c r="B61" s="19">
        <v>5.6319999999999997</v>
      </c>
      <c r="C61" s="13">
        <v>2.1999999999999999E-2</v>
      </c>
      <c r="D61" s="5"/>
      <c r="E61" s="5"/>
      <c r="G61" s="24">
        <f>'Branco Nylon'!D61</f>
        <v>0</v>
      </c>
      <c r="H61" s="24">
        <f t="shared" si="0"/>
        <v>0</v>
      </c>
      <c r="I61" s="24">
        <f t="shared" si="1"/>
        <v>0</v>
      </c>
    </row>
    <row r="62" spans="1:9" x14ac:dyDescent="0.2">
      <c r="A62" s="1" t="s">
        <v>65</v>
      </c>
      <c r="B62" s="19">
        <v>5.8410000000000002</v>
      </c>
      <c r="C62" s="13">
        <v>4.7E-2</v>
      </c>
      <c r="D62" s="5"/>
      <c r="E62" s="5"/>
      <c r="G62" s="24">
        <f>'Branco Nylon'!D62</f>
        <v>0</v>
      </c>
      <c r="H62" s="24">
        <f t="shared" si="0"/>
        <v>0</v>
      </c>
      <c r="I62" s="24">
        <f t="shared" si="1"/>
        <v>0</v>
      </c>
    </row>
    <row r="63" spans="1:9" x14ac:dyDescent="0.2">
      <c r="A63" s="1" t="s">
        <v>66</v>
      </c>
      <c r="B63" s="19">
        <v>6.05</v>
      </c>
      <c r="C63" s="13">
        <v>2.8000000000000001E-2</v>
      </c>
      <c r="D63" s="5"/>
      <c r="E63" s="5"/>
      <c r="G63" s="24">
        <f>'Branco Nylon'!D63</f>
        <v>0</v>
      </c>
      <c r="H63" s="24">
        <f t="shared" si="0"/>
        <v>0</v>
      </c>
      <c r="I63" s="24">
        <f t="shared" si="1"/>
        <v>0</v>
      </c>
    </row>
    <row r="64" spans="1:9" x14ac:dyDescent="0.2">
      <c r="A64" s="1" t="s">
        <v>67</v>
      </c>
      <c r="B64" s="19">
        <v>6.2709999999999999</v>
      </c>
      <c r="C64" s="13">
        <v>0.16800000000000001</v>
      </c>
      <c r="D64" s="5"/>
      <c r="E64" s="5"/>
      <c r="G64" s="24">
        <f>'Branco Nylon'!D64</f>
        <v>0</v>
      </c>
      <c r="H64" s="24">
        <f t="shared" si="0"/>
        <v>0</v>
      </c>
      <c r="I64" s="24">
        <f t="shared" si="1"/>
        <v>0</v>
      </c>
    </row>
    <row r="65" spans="1:9" x14ac:dyDescent="0.2">
      <c r="A65" s="1" t="s">
        <v>68</v>
      </c>
      <c r="B65" s="19">
        <v>6.492</v>
      </c>
      <c r="C65" s="13">
        <v>0.221</v>
      </c>
      <c r="D65" s="5"/>
      <c r="E65" s="5"/>
      <c r="G65" s="24">
        <f>'Branco Nylon'!D65</f>
        <v>0</v>
      </c>
      <c r="H65" s="24">
        <f t="shared" si="0"/>
        <v>0</v>
      </c>
      <c r="I65" s="24">
        <f t="shared" si="1"/>
        <v>0</v>
      </c>
    </row>
    <row r="66" spans="1:9" x14ac:dyDescent="0.2">
      <c r="A66" s="1" t="s">
        <v>69</v>
      </c>
      <c r="B66" s="19">
        <v>6.7249999999999996</v>
      </c>
      <c r="C66" s="13">
        <v>1.7999999999999999E-2</v>
      </c>
      <c r="D66" s="5"/>
      <c r="E66" s="5"/>
      <c r="G66" s="24">
        <f>'Branco Nylon'!D66</f>
        <v>0</v>
      </c>
      <c r="H66" s="24">
        <f t="shared" si="0"/>
        <v>0</v>
      </c>
      <c r="I66" s="24">
        <f t="shared" si="1"/>
        <v>0</v>
      </c>
    </row>
    <row r="67" spans="1:9" x14ac:dyDescent="0.2">
      <c r="A67" s="1" t="s">
        <v>70</v>
      </c>
      <c r="B67" s="19">
        <v>6.9450000000000003</v>
      </c>
      <c r="C67" s="13">
        <v>8.2000000000000003E-2</v>
      </c>
      <c r="D67" s="5"/>
      <c r="E67" s="5"/>
      <c r="G67" s="24">
        <f>'Branco Nylon'!D67</f>
        <v>0</v>
      </c>
      <c r="H67" s="24">
        <f t="shared" si="0"/>
        <v>0</v>
      </c>
      <c r="I67" s="24">
        <f t="shared" si="1"/>
        <v>0</v>
      </c>
    </row>
    <row r="68" spans="1:9" x14ac:dyDescent="0.2">
      <c r="A68" s="1" t="s">
        <v>71</v>
      </c>
      <c r="B68" s="19">
        <v>7.1820000000000004</v>
      </c>
      <c r="C68" s="13">
        <v>6.3E-2</v>
      </c>
      <c r="D68" s="5"/>
      <c r="E68" s="5"/>
      <c r="G68" s="24">
        <f>'Branco Nylon'!D68</f>
        <v>0</v>
      </c>
      <c r="H68" s="24">
        <f t="shared" si="0"/>
        <v>0</v>
      </c>
      <c r="I68" s="24">
        <f t="shared" si="1"/>
        <v>0</v>
      </c>
    </row>
    <row r="69" spans="1:9" x14ac:dyDescent="0.2">
      <c r="A69" s="1" t="s">
        <v>72</v>
      </c>
      <c r="B69" s="19">
        <v>7.4160000000000004</v>
      </c>
      <c r="C69" s="13">
        <v>1.0999999999999999E-2</v>
      </c>
      <c r="D69" s="5"/>
      <c r="E69" s="5"/>
      <c r="G69" s="24">
        <f>'Branco Nylon'!D69</f>
        <v>0</v>
      </c>
      <c r="H69" s="24">
        <f t="shared" si="0"/>
        <v>0</v>
      </c>
      <c r="I69" s="24">
        <f t="shared" si="1"/>
        <v>0</v>
      </c>
    </row>
    <row r="70" spans="1:9" x14ac:dyDescent="0.2">
      <c r="A70" s="1" t="s">
        <v>73</v>
      </c>
      <c r="B70" s="19">
        <v>7.6550000000000002</v>
      </c>
      <c r="C70" s="13">
        <v>8.0000000000000002E-3</v>
      </c>
      <c r="D70" s="5"/>
      <c r="E70" s="5"/>
      <c r="G70" s="24">
        <f>'Branco Nylon'!D70</f>
        <v>0</v>
      </c>
      <c r="H70" s="24">
        <f t="shared" si="0"/>
        <v>0</v>
      </c>
      <c r="I70" s="24">
        <f t="shared" si="1"/>
        <v>0</v>
      </c>
    </row>
    <row r="71" spans="1:9" x14ac:dyDescent="0.2">
      <c r="A71" s="1" t="s">
        <v>74</v>
      </c>
      <c r="B71" s="19">
        <v>7.899</v>
      </c>
      <c r="C71" s="13">
        <v>8.9999999999999993E-3</v>
      </c>
      <c r="D71" s="5"/>
      <c r="E71" s="5"/>
      <c r="G71" s="24">
        <f>'Branco Nylon'!D71</f>
        <v>0</v>
      </c>
      <c r="H71" s="24">
        <f t="shared" si="0"/>
        <v>0</v>
      </c>
      <c r="I71" s="24">
        <f t="shared" si="1"/>
        <v>0</v>
      </c>
    </row>
    <row r="72" spans="1:9" x14ac:dyDescent="0.2">
      <c r="A72" s="1" t="s">
        <v>75</v>
      </c>
      <c r="B72" s="19">
        <v>8.1489999999999991</v>
      </c>
      <c r="C72" s="13">
        <v>1.0999999999999999E-2</v>
      </c>
      <c r="D72" s="5"/>
      <c r="E72" s="5"/>
      <c r="G72" s="24">
        <f>'Branco Nylon'!D72</f>
        <v>0</v>
      </c>
      <c r="H72" s="24">
        <f t="shared" si="0"/>
        <v>0</v>
      </c>
      <c r="I72" s="24">
        <f t="shared" si="1"/>
        <v>0</v>
      </c>
    </row>
    <row r="73" spans="1:9" x14ac:dyDescent="0.2">
      <c r="A73" s="1" t="s">
        <v>76</v>
      </c>
      <c r="B73" s="19">
        <v>8.3979999999999997</v>
      </c>
      <c r="C73" s="13">
        <v>8.9999999999999993E-3</v>
      </c>
      <c r="D73" s="5"/>
      <c r="E73" s="5"/>
      <c r="G73" s="24">
        <f>'Branco Nylon'!D73</f>
        <v>0</v>
      </c>
      <c r="H73" s="24">
        <f t="shared" si="0"/>
        <v>0</v>
      </c>
      <c r="I73" s="24">
        <f t="shared" si="1"/>
        <v>0</v>
      </c>
    </row>
    <row r="74" spans="1:9" x14ac:dyDescent="0.2">
      <c r="A74" s="1" t="s">
        <v>77</v>
      </c>
      <c r="B74" s="19">
        <v>8.6519999999999992</v>
      </c>
      <c r="C74" s="13">
        <v>4.2999999999999997E-2</v>
      </c>
      <c r="D74" s="5"/>
      <c r="E74" s="5"/>
      <c r="G74" s="24">
        <f>'Branco Nylon'!D74</f>
        <v>0</v>
      </c>
      <c r="H74" s="24">
        <f t="shared" si="0"/>
        <v>0</v>
      </c>
      <c r="I74" s="24">
        <f t="shared" si="1"/>
        <v>0</v>
      </c>
    </row>
    <row r="75" spans="1:9" x14ac:dyDescent="0.2">
      <c r="A75" s="1" t="s">
        <v>78</v>
      </c>
      <c r="B75" s="19">
        <v>8.9109999999999996</v>
      </c>
      <c r="C75" s="13">
        <v>8.9999999999999993E-3</v>
      </c>
      <c r="D75" s="5"/>
      <c r="E75" s="5"/>
      <c r="G75" s="24">
        <f>'Branco Nylon'!D75</f>
        <v>0</v>
      </c>
      <c r="H75" s="24">
        <f t="shared" si="0"/>
        <v>0</v>
      </c>
      <c r="I75" s="24">
        <f t="shared" si="1"/>
        <v>0</v>
      </c>
    </row>
    <row r="76" spans="1:9" x14ac:dyDescent="0.2">
      <c r="A76" s="1" t="s">
        <v>79</v>
      </c>
      <c r="B76" s="19">
        <v>9.1739999999999995</v>
      </c>
      <c r="C76" s="13">
        <v>8.0000000000000002E-3</v>
      </c>
      <c r="D76" s="5"/>
      <c r="E76" s="5"/>
      <c r="G76" s="24">
        <f>'Branco Nylon'!D76</f>
        <v>0</v>
      </c>
      <c r="H76" s="24">
        <f t="shared" si="0"/>
        <v>0</v>
      </c>
      <c r="I76" s="24">
        <f t="shared" si="1"/>
        <v>0</v>
      </c>
    </row>
    <row r="77" spans="1:9" x14ac:dyDescent="0.2">
      <c r="A77" s="1" t="s">
        <v>80</v>
      </c>
      <c r="B77" s="19">
        <v>9.4429999999999996</v>
      </c>
      <c r="C77" s="13">
        <v>1.2999999999999999E-2</v>
      </c>
      <c r="D77" s="5"/>
      <c r="E77" s="5"/>
      <c r="G77" s="24">
        <f>'Branco Nylon'!D77</f>
        <v>0</v>
      </c>
      <c r="H77" s="24">
        <f t="shared" si="0"/>
        <v>0</v>
      </c>
      <c r="I77" s="24">
        <f t="shared" si="1"/>
        <v>0</v>
      </c>
    </row>
    <row r="78" spans="1:9" x14ac:dyDescent="0.2">
      <c r="A78" s="1" t="s">
        <v>81</v>
      </c>
      <c r="B78" s="19">
        <v>9.7119999999999997</v>
      </c>
      <c r="C78" s="13">
        <v>0.01</v>
      </c>
      <c r="D78" s="5"/>
      <c r="E78" s="5"/>
      <c r="G78" s="24">
        <f>'Branco Nylon'!D78</f>
        <v>0</v>
      </c>
      <c r="H78" s="24">
        <f t="shared" ref="H78:H84" si="2">F78-G78</f>
        <v>0</v>
      </c>
      <c r="I78" s="24">
        <f t="shared" ref="I78:I84" si="3">$I$8*100*H78/($G$4*10^3)</f>
        <v>0</v>
      </c>
    </row>
    <row r="79" spans="1:9" x14ac:dyDescent="0.2">
      <c r="A79" s="1" t="s">
        <v>82</v>
      </c>
      <c r="B79" s="19">
        <v>9.9890000000000008</v>
      </c>
      <c r="C79" s="13">
        <v>8.0000000000000002E-3</v>
      </c>
      <c r="D79" s="5"/>
      <c r="E79" s="5"/>
      <c r="G79" s="24">
        <f>'Branco Nylon'!D79</f>
        <v>0</v>
      </c>
      <c r="H79" s="24">
        <f t="shared" si="2"/>
        <v>0</v>
      </c>
      <c r="I79" s="24">
        <f t="shared" si="3"/>
        <v>0</v>
      </c>
    </row>
    <row r="80" spans="1:9" x14ac:dyDescent="0.2">
      <c r="A80" s="1" t="s">
        <v>83</v>
      </c>
      <c r="B80" s="19">
        <v>10.266999999999999</v>
      </c>
      <c r="C80" s="13">
        <v>5.0000000000000001E-3</v>
      </c>
      <c r="D80" s="5"/>
      <c r="E80" s="5"/>
      <c r="G80" s="24">
        <f>'Branco Nylon'!D80</f>
        <v>0</v>
      </c>
      <c r="H80" s="24">
        <f t="shared" si="2"/>
        <v>0</v>
      </c>
      <c r="I80" s="24">
        <f t="shared" si="3"/>
        <v>0</v>
      </c>
    </row>
    <row r="81" spans="1:9" x14ac:dyDescent="0.2">
      <c r="A81" s="1" t="s">
        <v>84</v>
      </c>
      <c r="B81" s="19">
        <v>10.551</v>
      </c>
      <c r="C81" s="13">
        <v>2.1999999999999999E-2</v>
      </c>
      <c r="D81" s="5"/>
      <c r="E81" s="5"/>
      <c r="G81" s="24">
        <f>'Branco Nylon'!D81</f>
        <v>0</v>
      </c>
      <c r="H81" s="24">
        <f t="shared" si="2"/>
        <v>0</v>
      </c>
      <c r="I81" s="24">
        <f t="shared" si="3"/>
        <v>0</v>
      </c>
    </row>
    <row r="82" spans="1:9" x14ac:dyDescent="0.2">
      <c r="A82" s="1" t="s">
        <v>85</v>
      </c>
      <c r="B82" s="19">
        <v>10.837999999999999</v>
      </c>
      <c r="C82" s="13">
        <v>1.0999999999999999E-2</v>
      </c>
      <c r="D82" s="5"/>
      <c r="E82" s="5"/>
      <c r="G82" s="24">
        <f>'Branco Nylon'!D82</f>
        <v>0</v>
      </c>
      <c r="H82" s="24">
        <f t="shared" si="2"/>
        <v>0</v>
      </c>
      <c r="I82" s="24">
        <f t="shared" si="3"/>
        <v>0</v>
      </c>
    </row>
    <row r="83" spans="1:9" x14ac:dyDescent="0.2">
      <c r="A83" s="1" t="s">
        <v>86</v>
      </c>
      <c r="B83" s="19">
        <v>2.992</v>
      </c>
      <c r="C83" s="13">
        <v>0</v>
      </c>
      <c r="D83" s="5"/>
      <c r="E83" s="5"/>
      <c r="G83" s="24">
        <f>'Branco Nylon'!D83</f>
        <v>0</v>
      </c>
      <c r="H83" s="24">
        <f t="shared" si="2"/>
        <v>0</v>
      </c>
      <c r="I83" s="24">
        <f t="shared" si="3"/>
        <v>0</v>
      </c>
    </row>
    <row r="84" spans="1:9" x14ac:dyDescent="0.2">
      <c r="A84" s="1" t="s">
        <v>87</v>
      </c>
      <c r="B84" s="19">
        <v>3.1659999999999999</v>
      </c>
      <c r="C84" s="13">
        <v>0</v>
      </c>
      <c r="D84" s="5"/>
      <c r="E84" s="5"/>
      <c r="G84" s="24">
        <f>'Branco Nylon'!D84</f>
        <v>0</v>
      </c>
      <c r="H84" s="24">
        <f t="shared" si="2"/>
        <v>0</v>
      </c>
      <c r="I84" s="24">
        <f t="shared" si="3"/>
        <v>0</v>
      </c>
    </row>
    <row r="85" spans="1:9" x14ac:dyDescent="0.2">
      <c r="C85" s="13"/>
      <c r="D85" s="5"/>
      <c r="E85" s="5"/>
    </row>
    <row r="86" spans="1:9" x14ac:dyDescent="0.2">
      <c r="C86" s="13"/>
      <c r="D86" s="5"/>
      <c r="E86" s="5"/>
    </row>
    <row r="87" spans="1:9" x14ac:dyDescent="0.2">
      <c r="C87" s="13"/>
      <c r="D87" s="5"/>
      <c r="E87" s="5"/>
    </row>
    <row r="88" spans="1:9" x14ac:dyDescent="0.2">
      <c r="C88" s="13"/>
      <c r="D88" s="5"/>
      <c r="E88" s="5"/>
    </row>
    <row r="89" spans="1:9" x14ac:dyDescent="0.2">
      <c r="C89" s="13"/>
      <c r="D89" s="5"/>
      <c r="E89" s="5"/>
    </row>
    <row r="90" spans="1:9" x14ac:dyDescent="0.2">
      <c r="C90" s="13"/>
      <c r="D90" s="5"/>
      <c r="E90" s="5"/>
    </row>
    <row r="91" spans="1:9" x14ac:dyDescent="0.2">
      <c r="C91" s="13"/>
      <c r="D91" s="5"/>
      <c r="E91" s="5"/>
    </row>
    <row r="92" spans="1:9" x14ac:dyDescent="0.2">
      <c r="C92" s="13"/>
      <c r="D92" s="5"/>
      <c r="E92" s="5"/>
    </row>
    <row r="93" spans="1:9" x14ac:dyDescent="0.2">
      <c r="C93" s="13"/>
      <c r="D93" s="5"/>
      <c r="E93" s="5"/>
    </row>
    <row r="94" spans="1:9" x14ac:dyDescent="0.2">
      <c r="C94" s="13"/>
      <c r="D94" s="5"/>
      <c r="E94" s="5"/>
    </row>
    <row r="95" spans="1:9" x14ac:dyDescent="0.2">
      <c r="C95" s="13"/>
      <c r="D95" s="5"/>
      <c r="E95" s="5"/>
    </row>
    <row r="96" spans="1:9" x14ac:dyDescent="0.2">
      <c r="C96" s="13"/>
      <c r="D96" s="5"/>
      <c r="E96" s="5"/>
    </row>
    <row r="97" spans="3:5" x14ac:dyDescent="0.2">
      <c r="C97" s="13"/>
      <c r="D97" s="5"/>
      <c r="E97" s="5"/>
    </row>
    <row r="98" spans="3:5" x14ac:dyDescent="0.2">
      <c r="C98" s="13"/>
      <c r="D98" s="5"/>
      <c r="E98" s="5"/>
    </row>
    <row r="99" spans="3:5" x14ac:dyDescent="0.2">
      <c r="C99" s="13"/>
      <c r="D99" s="5"/>
      <c r="E99" s="5"/>
    </row>
    <row r="100" spans="3:5" x14ac:dyDescent="0.2">
      <c r="C100" s="13"/>
      <c r="D100" s="5"/>
      <c r="E100" s="5"/>
    </row>
  </sheetData>
  <conditionalFormatting sqref="I13:I84">
    <cfRule type="colorScale" priority="1">
      <colorScale>
        <cfvo type="min"/>
        <cfvo type="percentile" val="50"/>
        <cfvo type="max"/>
        <color rgb="FF63BE7B"/>
        <color rgb="FFFFEB84"/>
        <color rgb="FFF8696B"/>
      </colorScale>
    </cfRule>
  </conditionalFormatting>
  <pageMargins left="0.5" right="0.5" top="0.96" bottom="0.5" header="0.25" footer="0.5"/>
  <pageSetup orientation="portrait" horizontalDpi="300" verticalDpi="300" r:id="rId1"/>
  <headerFooter alignWithMargins="0">
    <oddHeader>&amp;C&amp;"Times New Roman,Regular"&amp;8PIXE Test Report
Elemental Analysis, Inc.
2101 Capstone Dr. Ste. 110
Lexington, KY 40511
Tel: 1-800-563-PIXE(7493)</oddHeader>
  </headerFooter>
  <legacy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I100"/>
  <sheetViews>
    <sheetView zoomScaleNormal="100" workbookViewId="0">
      <selection activeCell="G4" sqref="G4"/>
    </sheetView>
  </sheetViews>
  <sheetFormatPr defaultRowHeight="11.25" x14ac:dyDescent="0.2"/>
  <cols>
    <col min="1" max="1" width="9.140625" style="1"/>
    <col min="2" max="2" width="9.140625" style="2"/>
    <col min="3" max="3" width="10.7109375" style="2" customWidth="1"/>
    <col min="4" max="4" width="11.42578125" style="4" customWidth="1"/>
    <col min="5" max="5" width="13.42578125" style="4" customWidth="1"/>
    <col min="6" max="6" width="18" style="5" bestFit="1" customWidth="1"/>
    <col min="7" max="7" width="18.28515625" style="6" bestFit="1" customWidth="1"/>
    <col min="8" max="8" width="25.7109375" style="6" bestFit="1" customWidth="1"/>
    <col min="9" max="9" width="10.85546875" style="6" bestFit="1" customWidth="1"/>
    <col min="10" max="16384" width="9.140625" style="6"/>
  </cols>
  <sheetData>
    <row r="1" spans="1:9" x14ac:dyDescent="0.2">
      <c r="A1" s="1" t="s">
        <v>0</v>
      </c>
      <c r="C1" s="3"/>
      <c r="D1" s="3">
        <v>43720</v>
      </c>
      <c r="F1" s="20" t="s">
        <v>110</v>
      </c>
      <c r="G1" s="21" t="s">
        <v>123</v>
      </c>
    </row>
    <row r="2" spans="1:9" x14ac:dyDescent="0.2">
      <c r="A2" s="1" t="s">
        <v>1</v>
      </c>
      <c r="C2" s="1"/>
      <c r="D2" s="7">
        <v>442</v>
      </c>
      <c r="F2" s="20" t="s">
        <v>111</v>
      </c>
      <c r="G2" s="21" t="s">
        <v>130</v>
      </c>
    </row>
    <row r="3" spans="1:9" x14ac:dyDescent="0.2">
      <c r="A3" s="1" t="s">
        <v>2</v>
      </c>
      <c r="C3" s="1"/>
      <c r="D3" s="7" t="s">
        <v>3</v>
      </c>
      <c r="F3" s="20" t="s">
        <v>112</v>
      </c>
      <c r="G3" s="22" t="s">
        <v>120</v>
      </c>
    </row>
    <row r="4" spans="1:9" x14ac:dyDescent="0.2">
      <c r="A4" s="1" t="s">
        <v>4</v>
      </c>
      <c r="C4" s="1"/>
      <c r="D4" s="7" t="s">
        <v>5</v>
      </c>
      <c r="F4" s="20" t="s">
        <v>113</v>
      </c>
      <c r="G4" s="20">
        <f>[1]Dados!$P$62</f>
        <v>2.5199999999999805</v>
      </c>
    </row>
    <row r="5" spans="1:9" x14ac:dyDescent="0.2">
      <c r="A5" s="1" t="s">
        <v>6</v>
      </c>
      <c r="C5" s="1"/>
      <c r="D5" s="7" t="s">
        <v>7</v>
      </c>
      <c r="F5" s="20" t="s">
        <v>114</v>
      </c>
      <c r="G5" s="22" t="s">
        <v>115</v>
      </c>
    </row>
    <row r="6" spans="1:9" x14ac:dyDescent="0.2">
      <c r="A6" s="1" t="s">
        <v>8</v>
      </c>
      <c r="C6" s="1"/>
      <c r="D6" s="7" t="s">
        <v>93</v>
      </c>
      <c r="F6" s="20" t="s">
        <v>116</v>
      </c>
      <c r="G6" s="22" t="s">
        <v>117</v>
      </c>
    </row>
    <row r="8" spans="1:9" x14ac:dyDescent="0.2">
      <c r="C8" s="2" t="s">
        <v>106</v>
      </c>
      <c r="D8" s="4">
        <v>38.737290000000002</v>
      </c>
      <c r="E8" s="4" t="s">
        <v>108</v>
      </c>
      <c r="F8" s="5">
        <v>1</v>
      </c>
      <c r="H8" s="6" t="s">
        <v>127</v>
      </c>
      <c r="I8" s="6">
        <v>12.56</v>
      </c>
    </row>
    <row r="9" spans="1:9" s="12" customFormat="1" x14ac:dyDescent="0.2">
      <c r="A9" s="8"/>
      <c r="B9" s="9"/>
      <c r="C9" s="9" t="s">
        <v>107</v>
      </c>
      <c r="D9" s="10">
        <v>0.21759999999999999</v>
      </c>
      <c r="E9" s="10"/>
      <c r="F9" s="11"/>
    </row>
    <row r="10" spans="1:9" x14ac:dyDescent="0.2">
      <c r="C10" s="13"/>
      <c r="D10" s="5"/>
      <c r="E10" s="5"/>
    </row>
    <row r="11" spans="1:9" x14ac:dyDescent="0.2">
      <c r="A11" s="1" t="s">
        <v>10</v>
      </c>
      <c r="B11" s="2" t="s">
        <v>11</v>
      </c>
      <c r="C11" s="13" t="s">
        <v>12</v>
      </c>
      <c r="D11" s="5" t="s">
        <v>106</v>
      </c>
      <c r="E11" s="5" t="s">
        <v>107</v>
      </c>
      <c r="F11" s="5" t="s">
        <v>109</v>
      </c>
      <c r="G11" s="23" t="s">
        <v>124</v>
      </c>
      <c r="H11" s="6" t="s">
        <v>125</v>
      </c>
      <c r="I11" s="6" t="s">
        <v>126</v>
      </c>
    </row>
    <row r="12" spans="1:9" s="18" customFormat="1" x14ac:dyDescent="0.2">
      <c r="A12" s="14" t="s">
        <v>13</v>
      </c>
      <c r="B12" s="15" t="s">
        <v>14</v>
      </c>
      <c r="C12" s="16" t="s">
        <v>15</v>
      </c>
      <c r="D12" s="17"/>
      <c r="E12" s="17"/>
      <c r="F12" s="17"/>
    </row>
    <row r="13" spans="1:9" x14ac:dyDescent="0.2">
      <c r="A13" s="1" t="s">
        <v>16</v>
      </c>
      <c r="B13" s="19">
        <v>1.0409999999999999</v>
      </c>
      <c r="C13" s="13">
        <v>0.122</v>
      </c>
      <c r="D13" s="5">
        <v>1.62</v>
      </c>
      <c r="E13" s="5">
        <v>8.3753999999999995E-2</v>
      </c>
      <c r="F13" s="5">
        <v>1.62</v>
      </c>
      <c r="G13" s="24">
        <f>'Branco Nylon'!D13</f>
        <v>0</v>
      </c>
      <c r="H13" s="24">
        <f>F13-G13</f>
        <v>1.62</v>
      </c>
      <c r="I13" s="24">
        <f>$I$8*100*H13/($G$4*10^3)</f>
        <v>0.80742857142857771</v>
      </c>
    </row>
    <row r="14" spans="1:9" x14ac:dyDescent="0.2">
      <c r="A14" s="1" t="s">
        <v>17</v>
      </c>
      <c r="B14" s="19">
        <v>1.254</v>
      </c>
      <c r="C14" s="13">
        <v>7.2999999999999995E-2</v>
      </c>
      <c r="D14" s="5">
        <v>0.5383</v>
      </c>
      <c r="E14" s="5">
        <v>4.4571239999999998E-2</v>
      </c>
      <c r="F14" s="5">
        <v>0.5383</v>
      </c>
      <c r="G14" s="24">
        <f>'Branco Nylon'!D14</f>
        <v>0</v>
      </c>
      <c r="H14" s="24">
        <f t="shared" ref="H14:H77" si="0">F14-G14</f>
        <v>0.5383</v>
      </c>
      <c r="I14" s="24">
        <f t="shared" ref="I14:I77" si="1">$I$8*100*H14/($G$4*10^3)</f>
        <v>0.26829555555555762</v>
      </c>
    </row>
    <row r="15" spans="1:9" x14ac:dyDescent="0.2">
      <c r="A15" s="1" t="s">
        <v>18</v>
      </c>
      <c r="B15" s="19">
        <v>1.4870000000000001</v>
      </c>
      <c r="C15" s="13">
        <v>5.6000000000000001E-2</v>
      </c>
      <c r="D15" s="5">
        <v>5.5469999999999997</v>
      </c>
      <c r="E15" s="5">
        <v>6.0462299999999997E-2</v>
      </c>
      <c r="F15" s="5">
        <v>5.5469999999999997</v>
      </c>
      <c r="G15" s="24">
        <f>'Branco Nylon'!D15</f>
        <v>0</v>
      </c>
      <c r="H15" s="24">
        <f t="shared" si="0"/>
        <v>5.5469999999999997</v>
      </c>
      <c r="I15" s="24">
        <f t="shared" si="1"/>
        <v>2.7646952380952592</v>
      </c>
    </row>
    <row r="16" spans="1:9" x14ac:dyDescent="0.2">
      <c r="A16" s="1" t="s">
        <v>19</v>
      </c>
      <c r="B16" s="19">
        <v>1.74</v>
      </c>
      <c r="C16" s="13">
        <v>3.3000000000000002E-2</v>
      </c>
      <c r="D16" s="5">
        <v>6.4459999999999997</v>
      </c>
      <c r="E16" s="5">
        <v>6.4460000000000003E-2</v>
      </c>
      <c r="F16" s="5">
        <v>6.4459999999999997</v>
      </c>
      <c r="G16" s="24">
        <f>'Branco Nylon'!D16</f>
        <v>0.1026</v>
      </c>
      <c r="H16" s="24">
        <f t="shared" si="0"/>
        <v>6.3433999999999999</v>
      </c>
      <c r="I16" s="24">
        <f t="shared" si="1"/>
        <v>3.1616311111111357</v>
      </c>
    </row>
    <row r="17" spans="1:9" x14ac:dyDescent="0.2">
      <c r="A17" s="1" t="s">
        <v>20</v>
      </c>
      <c r="B17" s="19">
        <v>2.0099999999999998</v>
      </c>
      <c r="C17" s="13">
        <v>4.7E-2</v>
      </c>
      <c r="D17" s="5">
        <v>0.65980000000000005</v>
      </c>
      <c r="E17" s="5">
        <v>3.1736380000000002E-2</v>
      </c>
      <c r="F17" s="5">
        <v>0.65980000000000005</v>
      </c>
      <c r="G17" s="24">
        <f>'Branco Nylon'!D17</f>
        <v>0</v>
      </c>
      <c r="H17" s="24">
        <f t="shared" si="0"/>
        <v>0.65980000000000005</v>
      </c>
      <c r="I17" s="24">
        <f t="shared" si="1"/>
        <v>0.32885269841270098</v>
      </c>
    </row>
    <row r="18" spans="1:9" x14ac:dyDescent="0.2">
      <c r="A18" s="1" t="s">
        <v>21</v>
      </c>
      <c r="B18" s="19">
        <v>2.3079999999999998</v>
      </c>
      <c r="C18" s="13">
        <v>0.04</v>
      </c>
      <c r="D18" s="5">
        <v>7.7510000000000003</v>
      </c>
      <c r="E18" s="5">
        <v>7.7509999999999996E-2</v>
      </c>
      <c r="F18" s="5">
        <v>7.7510000000000003</v>
      </c>
      <c r="G18" s="24">
        <f>'Branco Nylon'!D18</f>
        <v>0.3508</v>
      </c>
      <c r="H18" s="24">
        <f t="shared" si="0"/>
        <v>7.4001999999999999</v>
      </c>
      <c r="I18" s="24">
        <f t="shared" si="1"/>
        <v>3.6883536507936796</v>
      </c>
    </row>
    <row r="19" spans="1:9" x14ac:dyDescent="0.2">
      <c r="A19" s="1" t="s">
        <v>22</v>
      </c>
      <c r="B19" s="19">
        <v>2.6219999999999999</v>
      </c>
      <c r="C19" s="13">
        <v>4.3999999999999997E-2</v>
      </c>
      <c r="D19" s="5">
        <v>0.17469999999999999</v>
      </c>
      <c r="E19" s="5">
        <v>2.9489359999999999E-2</v>
      </c>
      <c r="F19" s="5">
        <v>0.17469999999999999</v>
      </c>
      <c r="G19" s="24">
        <f>'Branco Nylon'!D19</f>
        <v>0.2908</v>
      </c>
      <c r="H19" s="25">
        <v>0</v>
      </c>
      <c r="I19" s="24">
        <f t="shared" si="1"/>
        <v>0</v>
      </c>
    </row>
    <row r="20" spans="1:9" x14ac:dyDescent="0.2">
      <c r="A20" s="1" t="s">
        <v>23</v>
      </c>
      <c r="B20" s="19">
        <v>3.3140000000000001</v>
      </c>
      <c r="C20" s="13">
        <v>2.5000000000000001E-2</v>
      </c>
      <c r="D20" s="5">
        <v>4.2699999999999996</v>
      </c>
      <c r="E20" s="5">
        <v>7.8567999999999999E-2</v>
      </c>
      <c r="F20" s="5">
        <v>4.2699999999999996</v>
      </c>
      <c r="G20" s="24">
        <f>'Branco Nylon'!D20</f>
        <v>0</v>
      </c>
      <c r="H20" s="24">
        <f t="shared" si="0"/>
        <v>4.2699999999999996</v>
      </c>
      <c r="I20" s="24">
        <f t="shared" si="1"/>
        <v>2.1282222222222389</v>
      </c>
    </row>
    <row r="21" spans="1:9" x14ac:dyDescent="0.2">
      <c r="A21" s="1" t="s">
        <v>24</v>
      </c>
      <c r="B21" s="19">
        <v>3.6920000000000002</v>
      </c>
      <c r="C21" s="13">
        <v>8.6999999999999994E-2</v>
      </c>
      <c r="D21" s="5">
        <v>2.5619999999999998</v>
      </c>
      <c r="E21" s="5">
        <v>7.9678200000000005E-2</v>
      </c>
      <c r="F21" s="5">
        <v>2.5619999999999998</v>
      </c>
      <c r="G21" s="24">
        <f>'Branco Nylon'!D21</f>
        <v>0.2432</v>
      </c>
      <c r="H21" s="24">
        <f t="shared" si="0"/>
        <v>2.3188</v>
      </c>
      <c r="I21" s="24">
        <f t="shared" si="1"/>
        <v>1.155719365079374</v>
      </c>
    </row>
    <row r="22" spans="1:9" x14ac:dyDescent="0.2">
      <c r="A22" s="1" t="s">
        <v>25</v>
      </c>
      <c r="B22" s="19">
        <v>4.0910000000000002</v>
      </c>
      <c r="C22" s="13">
        <v>7.9000000000000001E-2</v>
      </c>
      <c r="D22" s="5"/>
      <c r="E22" s="5"/>
      <c r="G22" s="24">
        <f>'Branco Nylon'!D22</f>
        <v>0</v>
      </c>
      <c r="H22" s="24">
        <f t="shared" si="0"/>
        <v>0</v>
      </c>
      <c r="I22" s="24">
        <f t="shared" si="1"/>
        <v>0</v>
      </c>
    </row>
    <row r="23" spans="1:9" x14ac:dyDescent="0.2">
      <c r="A23" s="1" t="s">
        <v>26</v>
      </c>
      <c r="B23" s="19">
        <v>4.5110000000000001</v>
      </c>
      <c r="C23" s="13">
        <v>0.04</v>
      </c>
      <c r="D23" s="5">
        <v>2.1989999999999998</v>
      </c>
      <c r="E23" s="5">
        <v>7.3886400000000005E-2</v>
      </c>
      <c r="F23" s="5">
        <v>2.1989999999999998</v>
      </c>
      <c r="G23" s="24">
        <f>'Branco Nylon'!D23</f>
        <v>1.264</v>
      </c>
      <c r="H23" s="24">
        <f t="shared" si="0"/>
        <v>0.93499999999999983</v>
      </c>
      <c r="I23" s="24">
        <f t="shared" si="1"/>
        <v>0.4660158730158766</v>
      </c>
    </row>
    <row r="24" spans="1:9" x14ac:dyDescent="0.2">
      <c r="A24" s="1" t="s">
        <v>91</v>
      </c>
      <c r="B24" s="19">
        <v>4.952</v>
      </c>
      <c r="C24" s="13">
        <v>8.2000000000000003E-2</v>
      </c>
      <c r="D24" s="5"/>
      <c r="E24" s="5"/>
      <c r="G24" s="24">
        <f>'Branco Nylon'!D24</f>
        <v>0</v>
      </c>
      <c r="H24" s="24">
        <f t="shared" si="0"/>
        <v>0</v>
      </c>
      <c r="I24" s="24">
        <f t="shared" si="1"/>
        <v>0</v>
      </c>
    </row>
    <row r="25" spans="1:9" x14ac:dyDescent="0.2">
      <c r="A25" s="1" t="s">
        <v>28</v>
      </c>
      <c r="B25" s="19">
        <v>5.415</v>
      </c>
      <c r="C25" s="13">
        <v>2.8000000000000001E-2</v>
      </c>
      <c r="D25" s="5"/>
      <c r="E25" s="5"/>
      <c r="G25" s="24">
        <f>'Branco Nylon'!D25</f>
        <v>0</v>
      </c>
      <c r="H25" s="24">
        <f t="shared" si="0"/>
        <v>0</v>
      </c>
      <c r="I25" s="24">
        <f t="shared" si="1"/>
        <v>0</v>
      </c>
    </row>
    <row r="26" spans="1:9" x14ac:dyDescent="0.2">
      <c r="A26" s="1" t="s">
        <v>29</v>
      </c>
      <c r="B26" s="19">
        <v>5.899</v>
      </c>
      <c r="C26" s="13">
        <v>1.2E-2</v>
      </c>
      <c r="D26" s="5">
        <v>0.1018</v>
      </c>
      <c r="E26" s="5">
        <v>9.2230799999999998E-3</v>
      </c>
      <c r="F26" s="5">
        <v>0.1018</v>
      </c>
      <c r="G26" s="24">
        <f>'Branco Nylon'!D26</f>
        <v>0</v>
      </c>
      <c r="H26" s="24">
        <f t="shared" si="0"/>
        <v>0.1018</v>
      </c>
      <c r="I26" s="24">
        <f t="shared" si="1"/>
        <v>5.0738412698413088E-2</v>
      </c>
    </row>
    <row r="27" spans="1:9" x14ac:dyDescent="0.2">
      <c r="A27" s="1" t="s">
        <v>30</v>
      </c>
      <c r="B27" s="19">
        <v>6.4050000000000002</v>
      </c>
      <c r="C27" s="13">
        <v>1.4999999999999999E-2</v>
      </c>
      <c r="D27" s="5">
        <v>6.7160000000000002</v>
      </c>
      <c r="E27" s="5">
        <v>6.7159999999999997E-2</v>
      </c>
      <c r="F27" s="5">
        <v>6.7160000000000002</v>
      </c>
      <c r="G27" s="24">
        <f>'Branco Nylon'!D27</f>
        <v>7.0099999999999997E-3</v>
      </c>
      <c r="H27" s="24">
        <f t="shared" si="0"/>
        <v>6.70899</v>
      </c>
      <c r="I27" s="24">
        <f t="shared" si="1"/>
        <v>3.3438458095238355</v>
      </c>
    </row>
    <row r="28" spans="1:9" x14ac:dyDescent="0.2">
      <c r="A28" s="1" t="s">
        <v>31</v>
      </c>
      <c r="B28" s="19">
        <v>6.93</v>
      </c>
      <c r="C28" s="13">
        <v>0.05</v>
      </c>
      <c r="D28" s="5"/>
      <c r="E28" s="5"/>
      <c r="G28" s="24">
        <f>'Branco Nylon'!D28</f>
        <v>0</v>
      </c>
      <c r="H28" s="24">
        <f t="shared" si="0"/>
        <v>0</v>
      </c>
      <c r="I28" s="24">
        <f t="shared" si="1"/>
        <v>0</v>
      </c>
    </row>
    <row r="29" spans="1:9" x14ac:dyDescent="0.2">
      <c r="A29" s="1" t="s">
        <v>94</v>
      </c>
      <c r="B29" s="19">
        <v>7.4779999999999998</v>
      </c>
      <c r="C29" s="13">
        <v>3.0000000000000001E-3</v>
      </c>
      <c r="D29" s="5"/>
      <c r="E29" s="5"/>
      <c r="G29" s="24">
        <f>'Branco Nylon'!D29</f>
        <v>0</v>
      </c>
      <c r="H29" s="24">
        <f t="shared" si="0"/>
        <v>0</v>
      </c>
      <c r="I29" s="24">
        <f t="shared" si="1"/>
        <v>0</v>
      </c>
    </row>
    <row r="30" spans="1:9" x14ac:dyDescent="0.2">
      <c r="A30" s="1" t="s">
        <v>33</v>
      </c>
      <c r="B30" s="19">
        <v>8.048</v>
      </c>
      <c r="C30" s="13">
        <v>4.0000000000000001E-3</v>
      </c>
      <c r="D30" s="5">
        <v>1.4370000000000001E-2</v>
      </c>
      <c r="E30" s="5">
        <v>2.5952219999999999E-3</v>
      </c>
      <c r="F30" s="5">
        <v>1.4370000000000001E-2</v>
      </c>
      <c r="G30" s="24">
        <f>'Branco Nylon'!D30</f>
        <v>0</v>
      </c>
      <c r="H30" s="24">
        <f t="shared" si="0"/>
        <v>1.4370000000000001E-2</v>
      </c>
      <c r="I30" s="24">
        <f t="shared" si="1"/>
        <v>7.1621904761905312E-3</v>
      </c>
    </row>
    <row r="31" spans="1:9" x14ac:dyDescent="0.2">
      <c r="A31" s="1" t="s">
        <v>34</v>
      </c>
      <c r="B31" s="19">
        <v>8.6389999999999993</v>
      </c>
      <c r="C31" s="13">
        <v>4.0000000000000001E-3</v>
      </c>
      <c r="D31" s="5">
        <v>0.10150000000000001</v>
      </c>
      <c r="E31" s="5">
        <v>5.0851500000000001E-3</v>
      </c>
      <c r="F31" s="5">
        <v>0.10150000000000001</v>
      </c>
      <c r="G31" s="24">
        <f>'Branco Nylon'!D31</f>
        <v>0</v>
      </c>
      <c r="H31" s="24">
        <f t="shared" si="0"/>
        <v>0.10150000000000001</v>
      </c>
      <c r="I31" s="24">
        <f t="shared" si="1"/>
        <v>5.0588888888889287E-2</v>
      </c>
    </row>
    <row r="32" spans="1:9" x14ac:dyDescent="0.2">
      <c r="A32" s="1" t="s">
        <v>35</v>
      </c>
      <c r="B32" s="19">
        <v>9.25</v>
      </c>
      <c r="C32" s="13">
        <v>2E-3</v>
      </c>
      <c r="D32" s="5"/>
      <c r="E32" s="5"/>
      <c r="G32" s="24">
        <f>'Branco Nylon'!D32</f>
        <v>0</v>
      </c>
      <c r="H32" s="24">
        <f t="shared" si="0"/>
        <v>0</v>
      </c>
      <c r="I32" s="24">
        <f t="shared" si="1"/>
        <v>0</v>
      </c>
    </row>
    <row r="33" spans="1:9" x14ac:dyDescent="0.2">
      <c r="A33" s="1" t="s">
        <v>36</v>
      </c>
      <c r="B33" s="19">
        <v>9.8870000000000005</v>
      </c>
      <c r="C33" s="13">
        <v>2E-3</v>
      </c>
      <c r="D33" s="5"/>
      <c r="E33" s="5"/>
      <c r="G33" s="24">
        <f>'Branco Nylon'!D33</f>
        <v>0</v>
      </c>
      <c r="H33" s="24">
        <f t="shared" si="0"/>
        <v>0</v>
      </c>
      <c r="I33" s="24">
        <f t="shared" si="1"/>
        <v>0</v>
      </c>
    </row>
    <row r="34" spans="1:9" x14ac:dyDescent="0.2">
      <c r="A34" s="1" t="s">
        <v>37</v>
      </c>
      <c r="B34" s="19">
        <v>10.544</v>
      </c>
      <c r="C34" s="13">
        <v>5.0000000000000001E-3</v>
      </c>
      <c r="D34" s="5">
        <v>1.66E-2</v>
      </c>
      <c r="E34" s="5">
        <v>3.3714600000000002E-3</v>
      </c>
      <c r="F34" s="5">
        <v>1.66E-2</v>
      </c>
      <c r="G34" s="24">
        <f>'Branco Nylon'!D34</f>
        <v>0</v>
      </c>
      <c r="H34" s="24">
        <f t="shared" si="0"/>
        <v>1.66E-2</v>
      </c>
      <c r="I34" s="24">
        <f t="shared" si="1"/>
        <v>8.2736507936508573E-3</v>
      </c>
    </row>
    <row r="35" spans="1:9" x14ac:dyDescent="0.2">
      <c r="A35" s="1" t="s">
        <v>38</v>
      </c>
      <c r="B35" s="19">
        <v>11.222</v>
      </c>
      <c r="C35" s="13">
        <v>4.0000000000000001E-3</v>
      </c>
      <c r="D35" s="5"/>
      <c r="E35" s="5"/>
      <c r="G35" s="24">
        <f>'Branco Nylon'!D35</f>
        <v>0</v>
      </c>
      <c r="H35" s="24">
        <f t="shared" si="0"/>
        <v>0</v>
      </c>
      <c r="I35" s="24">
        <f t="shared" si="1"/>
        <v>0</v>
      </c>
    </row>
    <row r="36" spans="1:9" x14ac:dyDescent="0.2">
      <c r="A36" s="1" t="s">
        <v>39</v>
      </c>
      <c r="B36" s="19">
        <v>11.923999999999999</v>
      </c>
      <c r="C36" s="13">
        <v>8.0000000000000002E-3</v>
      </c>
      <c r="D36" s="5">
        <v>1.9220000000000001E-2</v>
      </c>
      <c r="E36" s="5">
        <v>5.1451939999999996E-3</v>
      </c>
      <c r="F36" s="5">
        <v>1.9220000000000001E-2</v>
      </c>
      <c r="G36" s="24">
        <f>'Branco Nylon'!D36</f>
        <v>0</v>
      </c>
      <c r="H36" s="24">
        <f t="shared" si="0"/>
        <v>1.9220000000000001E-2</v>
      </c>
      <c r="I36" s="24">
        <f t="shared" si="1"/>
        <v>9.5794920634921388E-3</v>
      </c>
    </row>
    <row r="37" spans="1:9" x14ac:dyDescent="0.2">
      <c r="A37" s="1" t="s">
        <v>40</v>
      </c>
      <c r="B37" s="19">
        <v>13.395</v>
      </c>
      <c r="C37" s="13">
        <v>0.01</v>
      </c>
      <c r="D37" s="5"/>
      <c r="E37" s="5"/>
      <c r="G37" s="24">
        <f>'Branco Nylon'!D37</f>
        <v>0</v>
      </c>
      <c r="H37" s="24">
        <f t="shared" si="0"/>
        <v>0</v>
      </c>
      <c r="I37" s="24">
        <f t="shared" si="1"/>
        <v>0</v>
      </c>
    </row>
    <row r="38" spans="1:9" x14ac:dyDescent="0.2">
      <c r="A38" s="1" t="s">
        <v>41</v>
      </c>
      <c r="B38" s="19">
        <v>14.164999999999999</v>
      </c>
      <c r="C38" s="13">
        <v>1.2999999999999999E-2</v>
      </c>
      <c r="D38" s="5"/>
      <c r="E38" s="5"/>
      <c r="G38" s="24">
        <f>'Branco Nylon'!D38</f>
        <v>0</v>
      </c>
      <c r="H38" s="24">
        <f t="shared" si="0"/>
        <v>0</v>
      </c>
      <c r="I38" s="24">
        <f t="shared" si="1"/>
        <v>0</v>
      </c>
    </row>
    <row r="39" spans="1:9" x14ac:dyDescent="0.2">
      <c r="A39" s="1" t="s">
        <v>42</v>
      </c>
      <c r="B39" s="19">
        <v>14.959</v>
      </c>
      <c r="C39" s="13">
        <v>8.0000000000000002E-3</v>
      </c>
      <c r="D39" s="5"/>
      <c r="E39" s="5"/>
      <c r="G39" s="24">
        <f>'Branco Nylon'!D39</f>
        <v>0</v>
      </c>
      <c r="H39" s="24">
        <f t="shared" si="0"/>
        <v>0</v>
      </c>
      <c r="I39" s="24">
        <f t="shared" si="1"/>
        <v>0</v>
      </c>
    </row>
    <row r="40" spans="1:9" x14ac:dyDescent="0.2">
      <c r="A40" s="1" t="s">
        <v>43</v>
      </c>
      <c r="B40" s="19">
        <v>15.775</v>
      </c>
      <c r="C40" s="13">
        <v>1.2E-2</v>
      </c>
      <c r="D40" s="5"/>
      <c r="E40" s="5"/>
      <c r="G40" s="24">
        <f>'Branco Nylon'!D40</f>
        <v>0</v>
      </c>
      <c r="H40" s="24">
        <f t="shared" si="0"/>
        <v>0</v>
      </c>
      <c r="I40" s="24">
        <f t="shared" si="1"/>
        <v>0</v>
      </c>
    </row>
    <row r="41" spans="1:9" x14ac:dyDescent="0.2">
      <c r="A41" s="1" t="s">
        <v>44</v>
      </c>
      <c r="B41" s="19">
        <v>16.614999999999998</v>
      </c>
      <c r="C41" s="13">
        <v>1.0999999999999999E-2</v>
      </c>
      <c r="D41" s="5"/>
      <c r="E41" s="5"/>
      <c r="G41" s="24">
        <f>'Branco Nylon'!D41</f>
        <v>0</v>
      </c>
      <c r="H41" s="24">
        <f t="shared" si="0"/>
        <v>0</v>
      </c>
      <c r="I41" s="24">
        <f t="shared" si="1"/>
        <v>0</v>
      </c>
    </row>
    <row r="42" spans="1:9" x14ac:dyDescent="0.2">
      <c r="A42" s="1" t="s">
        <v>45</v>
      </c>
      <c r="B42" s="19">
        <v>17.48</v>
      </c>
      <c r="C42" s="13">
        <v>1.0999999999999999E-2</v>
      </c>
      <c r="D42" s="5"/>
      <c r="E42" s="5"/>
      <c r="G42" s="24">
        <f>'Branco Nylon'!D42</f>
        <v>0</v>
      </c>
      <c r="H42" s="24">
        <f t="shared" si="0"/>
        <v>0</v>
      </c>
      <c r="I42" s="24">
        <f t="shared" si="1"/>
        <v>0</v>
      </c>
    </row>
    <row r="43" spans="1:9" x14ac:dyDescent="0.2">
      <c r="A43" s="1" t="s">
        <v>46</v>
      </c>
      <c r="B43" s="19">
        <v>18.367000000000001</v>
      </c>
      <c r="C43" s="13">
        <v>1.2E-2</v>
      </c>
      <c r="D43" s="5"/>
      <c r="E43" s="5"/>
      <c r="G43" s="24">
        <f>'Branco Nylon'!D43</f>
        <v>0</v>
      </c>
      <c r="H43" s="24">
        <f t="shared" si="0"/>
        <v>0</v>
      </c>
      <c r="I43" s="24">
        <f t="shared" si="1"/>
        <v>0</v>
      </c>
    </row>
    <row r="44" spans="1:9" x14ac:dyDescent="0.2">
      <c r="A44" s="1" t="s">
        <v>47</v>
      </c>
      <c r="B44" s="19">
        <v>19.279</v>
      </c>
      <c r="C44" s="13">
        <v>1.9E-2</v>
      </c>
      <c r="D44" s="5"/>
      <c r="E44" s="5"/>
      <c r="G44" s="24">
        <f>'Branco Nylon'!D44</f>
        <v>0</v>
      </c>
      <c r="H44" s="24">
        <f t="shared" si="0"/>
        <v>0</v>
      </c>
      <c r="I44" s="24">
        <f t="shared" si="1"/>
        <v>0</v>
      </c>
    </row>
    <row r="45" spans="1:9" x14ac:dyDescent="0.2">
      <c r="A45" s="1" t="s">
        <v>48</v>
      </c>
      <c r="B45" s="19">
        <v>20.216000000000001</v>
      </c>
      <c r="C45" s="13">
        <v>2.5000000000000001E-2</v>
      </c>
      <c r="D45" s="5"/>
      <c r="E45" s="5"/>
      <c r="G45" s="24">
        <f>'Branco Nylon'!D45</f>
        <v>0</v>
      </c>
      <c r="H45" s="24">
        <f t="shared" si="0"/>
        <v>0</v>
      </c>
      <c r="I45" s="24">
        <f t="shared" si="1"/>
        <v>0</v>
      </c>
    </row>
    <row r="46" spans="1:9" x14ac:dyDescent="0.2">
      <c r="A46" s="1" t="s">
        <v>49</v>
      </c>
      <c r="B46" s="19">
        <v>21.175999999999998</v>
      </c>
      <c r="C46" s="13">
        <v>2.5000000000000001E-2</v>
      </c>
      <c r="D46" s="5"/>
      <c r="E46" s="5"/>
      <c r="G46" s="24">
        <f>'Branco Nylon'!D46</f>
        <v>0</v>
      </c>
      <c r="H46" s="24">
        <f t="shared" si="0"/>
        <v>0</v>
      </c>
      <c r="I46" s="24">
        <f t="shared" si="1"/>
        <v>0</v>
      </c>
    </row>
    <row r="47" spans="1:9" x14ac:dyDescent="0.2">
      <c r="A47" s="1" t="s">
        <v>50</v>
      </c>
      <c r="B47" s="19">
        <v>22.161999999999999</v>
      </c>
      <c r="C47" s="13">
        <v>2.8000000000000001E-2</v>
      </c>
      <c r="D47" s="5"/>
      <c r="E47" s="5"/>
      <c r="G47" s="24">
        <f>'Branco Nylon'!D47</f>
        <v>0</v>
      </c>
      <c r="H47" s="24">
        <f t="shared" si="0"/>
        <v>0</v>
      </c>
      <c r="I47" s="24">
        <f t="shared" si="1"/>
        <v>0</v>
      </c>
    </row>
    <row r="48" spans="1:9" x14ac:dyDescent="0.2">
      <c r="A48" s="1" t="s">
        <v>51</v>
      </c>
      <c r="B48" s="19">
        <v>23.172999999999998</v>
      </c>
      <c r="C48" s="13">
        <v>6.0999999999999999E-2</v>
      </c>
      <c r="D48" s="5"/>
      <c r="E48" s="5"/>
      <c r="G48" s="24">
        <f>'Branco Nylon'!D48</f>
        <v>0</v>
      </c>
      <c r="H48" s="24">
        <f t="shared" si="0"/>
        <v>0</v>
      </c>
      <c r="I48" s="24">
        <f t="shared" si="1"/>
        <v>0</v>
      </c>
    </row>
    <row r="49" spans="1:9" x14ac:dyDescent="0.2">
      <c r="A49" s="1" t="s">
        <v>52</v>
      </c>
      <c r="B49" s="19">
        <v>24.21</v>
      </c>
      <c r="C49" s="13">
        <v>7.2999999999999995E-2</v>
      </c>
      <c r="D49" s="5"/>
      <c r="E49" s="5"/>
      <c r="G49" s="24">
        <f>'Branco Nylon'!D49</f>
        <v>0</v>
      </c>
      <c r="H49" s="24">
        <f t="shared" si="0"/>
        <v>0</v>
      </c>
      <c r="I49" s="24">
        <f t="shared" si="1"/>
        <v>0</v>
      </c>
    </row>
    <row r="50" spans="1:9" x14ac:dyDescent="0.2">
      <c r="A50" s="1" t="s">
        <v>53</v>
      </c>
      <c r="B50" s="19">
        <v>25.271000000000001</v>
      </c>
      <c r="C50" s="13">
        <v>0.02</v>
      </c>
      <c r="D50" s="5"/>
      <c r="E50" s="5"/>
      <c r="G50" s="24">
        <f>'Branco Nylon'!D50</f>
        <v>0</v>
      </c>
      <c r="H50" s="24">
        <f t="shared" si="0"/>
        <v>0</v>
      </c>
      <c r="I50" s="24">
        <f t="shared" si="1"/>
        <v>0</v>
      </c>
    </row>
    <row r="51" spans="1:9" x14ac:dyDescent="0.2">
      <c r="A51" s="1" t="s">
        <v>54</v>
      </c>
      <c r="B51" s="19">
        <v>26.359000000000002</v>
      </c>
      <c r="C51" s="13">
        <v>0.16200000000000001</v>
      </c>
      <c r="D51" s="5"/>
      <c r="E51" s="5"/>
      <c r="G51" s="24">
        <f>'Branco Nylon'!D51</f>
        <v>0</v>
      </c>
      <c r="H51" s="24">
        <f t="shared" si="0"/>
        <v>0</v>
      </c>
      <c r="I51" s="24">
        <f t="shared" si="1"/>
        <v>0</v>
      </c>
    </row>
    <row r="52" spans="1:9" x14ac:dyDescent="0.2">
      <c r="A52" s="1" t="s">
        <v>55</v>
      </c>
      <c r="B52" s="19">
        <v>3.7679999999999998</v>
      </c>
      <c r="C52" s="13">
        <v>0.371</v>
      </c>
      <c r="D52" s="5"/>
      <c r="E52" s="5"/>
      <c r="G52" s="24">
        <f>'Branco Nylon'!D52</f>
        <v>0</v>
      </c>
      <c r="H52" s="24">
        <f t="shared" si="0"/>
        <v>0</v>
      </c>
      <c r="I52" s="24">
        <f t="shared" si="1"/>
        <v>0</v>
      </c>
    </row>
    <row r="53" spans="1:9" x14ac:dyDescent="0.2">
      <c r="A53" s="1" t="s">
        <v>56</v>
      </c>
      <c r="B53" s="19">
        <v>3.9369999999999998</v>
      </c>
      <c r="C53" s="13">
        <v>0.153</v>
      </c>
      <c r="D53" s="5"/>
      <c r="E53" s="5"/>
      <c r="G53" s="24">
        <f>'Branco Nylon'!D53</f>
        <v>0</v>
      </c>
      <c r="H53" s="24">
        <f t="shared" si="0"/>
        <v>0</v>
      </c>
      <c r="I53" s="24">
        <f t="shared" si="1"/>
        <v>0</v>
      </c>
    </row>
    <row r="54" spans="1:9" x14ac:dyDescent="0.2">
      <c r="A54" s="1" t="s">
        <v>57</v>
      </c>
      <c r="B54" s="19">
        <v>4.2880000000000003</v>
      </c>
      <c r="C54" s="13">
        <v>7.0000000000000007E-2</v>
      </c>
      <c r="D54" s="5"/>
      <c r="E54" s="5"/>
      <c r="G54" s="24">
        <f>'Branco Nylon'!D54</f>
        <v>0</v>
      </c>
      <c r="H54" s="24">
        <f t="shared" si="0"/>
        <v>0</v>
      </c>
      <c r="I54" s="24">
        <f t="shared" si="1"/>
        <v>0</v>
      </c>
    </row>
    <row r="55" spans="1:9" x14ac:dyDescent="0.2">
      <c r="A55" s="1" t="s">
        <v>58</v>
      </c>
      <c r="B55" s="19">
        <v>4.4660000000000002</v>
      </c>
      <c r="C55" s="13">
        <v>0.44700000000000001</v>
      </c>
      <c r="D55" s="5"/>
      <c r="E55" s="5"/>
      <c r="G55" s="24">
        <f>'Branco Nylon'!D55</f>
        <v>0</v>
      </c>
      <c r="H55" s="24">
        <f t="shared" si="0"/>
        <v>0</v>
      </c>
      <c r="I55" s="24">
        <f t="shared" si="1"/>
        <v>0</v>
      </c>
    </row>
    <row r="56" spans="1:9" x14ac:dyDescent="0.2">
      <c r="A56" s="1" t="s">
        <v>59</v>
      </c>
      <c r="B56" s="19">
        <v>4.6479999999999997</v>
      </c>
      <c r="C56" s="13">
        <v>0.2</v>
      </c>
      <c r="D56" s="5"/>
      <c r="E56" s="5"/>
      <c r="G56" s="24">
        <f>'Branco Nylon'!D56</f>
        <v>0</v>
      </c>
      <c r="H56" s="24">
        <f t="shared" si="0"/>
        <v>0</v>
      </c>
      <c r="I56" s="24">
        <f t="shared" si="1"/>
        <v>0</v>
      </c>
    </row>
    <row r="57" spans="1:9" x14ac:dyDescent="0.2">
      <c r="A57" s="1" t="s">
        <v>60</v>
      </c>
      <c r="B57" s="19">
        <v>4.8410000000000002</v>
      </c>
      <c r="C57" s="13">
        <v>0.13900000000000001</v>
      </c>
      <c r="D57" s="5"/>
      <c r="E57" s="5"/>
      <c r="G57" s="24">
        <f>'Branco Nylon'!D57</f>
        <v>0</v>
      </c>
      <c r="H57" s="24">
        <f t="shared" si="0"/>
        <v>0</v>
      </c>
      <c r="I57" s="24">
        <f t="shared" si="1"/>
        <v>0</v>
      </c>
    </row>
    <row r="58" spans="1:9" x14ac:dyDescent="0.2">
      <c r="A58" s="1" t="s">
        <v>61</v>
      </c>
      <c r="B58" s="19">
        <v>5.0339999999999998</v>
      </c>
      <c r="C58" s="13">
        <v>0.10199999999999999</v>
      </c>
      <c r="D58" s="5"/>
      <c r="E58" s="5"/>
      <c r="G58" s="24">
        <f>'Branco Nylon'!D58</f>
        <v>0</v>
      </c>
      <c r="H58" s="24">
        <f t="shared" si="0"/>
        <v>0</v>
      </c>
      <c r="I58" s="24">
        <f t="shared" si="1"/>
        <v>0</v>
      </c>
    </row>
    <row r="59" spans="1:9" x14ac:dyDescent="0.2">
      <c r="A59" s="1" t="s">
        <v>62</v>
      </c>
      <c r="B59" s="19">
        <v>5.23</v>
      </c>
      <c r="C59" s="13">
        <v>4.2999999999999997E-2</v>
      </c>
      <c r="D59" s="5"/>
      <c r="E59" s="5"/>
      <c r="G59" s="24">
        <f>'Branco Nylon'!D59</f>
        <v>0</v>
      </c>
      <c r="H59" s="24">
        <f t="shared" si="0"/>
        <v>0</v>
      </c>
      <c r="I59" s="24">
        <f t="shared" si="1"/>
        <v>0</v>
      </c>
    </row>
    <row r="60" spans="1:9" x14ac:dyDescent="0.2">
      <c r="A60" s="1" t="s">
        <v>63</v>
      </c>
      <c r="B60" s="19">
        <v>5.431</v>
      </c>
      <c r="C60" s="13">
        <v>3.2000000000000001E-2</v>
      </c>
      <c r="D60" s="5"/>
      <c r="E60" s="5"/>
      <c r="G60" s="24">
        <f>'Branco Nylon'!D60</f>
        <v>0</v>
      </c>
      <c r="H60" s="24">
        <f t="shared" si="0"/>
        <v>0</v>
      </c>
      <c r="I60" s="24">
        <f t="shared" si="1"/>
        <v>0</v>
      </c>
    </row>
    <row r="61" spans="1:9" x14ac:dyDescent="0.2">
      <c r="A61" s="1" t="s">
        <v>64</v>
      </c>
      <c r="B61" s="19">
        <v>5.6319999999999997</v>
      </c>
      <c r="C61" s="13">
        <v>2.5000000000000001E-2</v>
      </c>
      <c r="D61" s="5"/>
      <c r="E61" s="5"/>
      <c r="G61" s="24">
        <f>'Branco Nylon'!D61</f>
        <v>0</v>
      </c>
      <c r="H61" s="24">
        <f t="shared" si="0"/>
        <v>0</v>
      </c>
      <c r="I61" s="24">
        <f t="shared" si="1"/>
        <v>0</v>
      </c>
    </row>
    <row r="62" spans="1:9" x14ac:dyDescent="0.2">
      <c r="A62" s="1" t="s">
        <v>65</v>
      </c>
      <c r="B62" s="19">
        <v>5.8410000000000002</v>
      </c>
      <c r="C62" s="13">
        <v>4.3999999999999997E-2</v>
      </c>
      <c r="D62" s="5"/>
      <c r="E62" s="5"/>
      <c r="G62" s="24">
        <f>'Branco Nylon'!D62</f>
        <v>0</v>
      </c>
      <c r="H62" s="24">
        <f t="shared" si="0"/>
        <v>0</v>
      </c>
      <c r="I62" s="24">
        <f t="shared" si="1"/>
        <v>0</v>
      </c>
    </row>
    <row r="63" spans="1:9" x14ac:dyDescent="0.2">
      <c r="A63" s="1" t="s">
        <v>66</v>
      </c>
      <c r="B63" s="19">
        <v>6.05</v>
      </c>
      <c r="C63" s="13">
        <v>2.4E-2</v>
      </c>
      <c r="D63" s="5"/>
      <c r="E63" s="5"/>
      <c r="G63" s="24">
        <f>'Branco Nylon'!D63</f>
        <v>0</v>
      </c>
      <c r="H63" s="24">
        <f t="shared" si="0"/>
        <v>0</v>
      </c>
      <c r="I63" s="24">
        <f t="shared" si="1"/>
        <v>0</v>
      </c>
    </row>
    <row r="64" spans="1:9" x14ac:dyDescent="0.2">
      <c r="A64" s="1" t="s">
        <v>67</v>
      </c>
      <c r="B64" s="19">
        <v>6.2709999999999999</v>
      </c>
      <c r="C64" s="13">
        <v>0.13900000000000001</v>
      </c>
      <c r="D64" s="5"/>
      <c r="E64" s="5"/>
      <c r="G64" s="24">
        <f>'Branco Nylon'!D64</f>
        <v>0</v>
      </c>
      <c r="H64" s="24">
        <f t="shared" si="0"/>
        <v>0</v>
      </c>
      <c r="I64" s="24">
        <f t="shared" si="1"/>
        <v>0</v>
      </c>
    </row>
    <row r="65" spans="1:9" x14ac:dyDescent="0.2">
      <c r="A65" s="1" t="s">
        <v>68</v>
      </c>
      <c r="B65" s="19">
        <v>6.492</v>
      </c>
      <c r="C65" s="13">
        <v>0.17899999999999999</v>
      </c>
      <c r="D65" s="5"/>
      <c r="E65" s="5"/>
      <c r="G65" s="24">
        <f>'Branco Nylon'!D65</f>
        <v>0</v>
      </c>
      <c r="H65" s="24">
        <f t="shared" si="0"/>
        <v>0</v>
      </c>
      <c r="I65" s="24">
        <f t="shared" si="1"/>
        <v>0</v>
      </c>
    </row>
    <row r="66" spans="1:9" x14ac:dyDescent="0.2">
      <c r="A66" s="1" t="s">
        <v>69</v>
      </c>
      <c r="B66" s="19">
        <v>6.7249999999999996</v>
      </c>
      <c r="C66" s="13">
        <v>1.4E-2</v>
      </c>
      <c r="D66" s="5"/>
      <c r="E66" s="5"/>
      <c r="G66" s="24">
        <f>'Branco Nylon'!D66</f>
        <v>0</v>
      </c>
      <c r="H66" s="24">
        <f t="shared" si="0"/>
        <v>0</v>
      </c>
      <c r="I66" s="24">
        <f t="shared" si="1"/>
        <v>0</v>
      </c>
    </row>
    <row r="67" spans="1:9" x14ac:dyDescent="0.2">
      <c r="A67" s="1" t="s">
        <v>70</v>
      </c>
      <c r="B67" s="19">
        <v>6.9450000000000003</v>
      </c>
      <c r="C67" s="13">
        <v>6.6000000000000003E-2</v>
      </c>
      <c r="D67" s="5"/>
      <c r="E67" s="5"/>
      <c r="G67" s="24">
        <f>'Branco Nylon'!D67</f>
        <v>0</v>
      </c>
      <c r="H67" s="24">
        <f t="shared" si="0"/>
        <v>0</v>
      </c>
      <c r="I67" s="24">
        <f t="shared" si="1"/>
        <v>0</v>
      </c>
    </row>
    <row r="68" spans="1:9" x14ac:dyDescent="0.2">
      <c r="A68" s="1" t="s">
        <v>71</v>
      </c>
      <c r="B68" s="19">
        <v>7.1820000000000004</v>
      </c>
      <c r="C68" s="13">
        <v>5.1999999999999998E-2</v>
      </c>
      <c r="D68" s="5"/>
      <c r="E68" s="5"/>
      <c r="G68" s="24">
        <f>'Branco Nylon'!D68</f>
        <v>0</v>
      </c>
      <c r="H68" s="24">
        <f t="shared" si="0"/>
        <v>0</v>
      </c>
      <c r="I68" s="24">
        <f t="shared" si="1"/>
        <v>0</v>
      </c>
    </row>
    <row r="69" spans="1:9" x14ac:dyDescent="0.2">
      <c r="A69" s="1" t="s">
        <v>72</v>
      </c>
      <c r="B69" s="19">
        <v>7.4160000000000004</v>
      </c>
      <c r="C69" s="13">
        <v>8.0000000000000002E-3</v>
      </c>
      <c r="D69" s="5"/>
      <c r="E69" s="5"/>
      <c r="G69" s="24">
        <f>'Branco Nylon'!D69</f>
        <v>0</v>
      </c>
      <c r="H69" s="24">
        <f t="shared" si="0"/>
        <v>0</v>
      </c>
      <c r="I69" s="24">
        <f t="shared" si="1"/>
        <v>0</v>
      </c>
    </row>
    <row r="70" spans="1:9" x14ac:dyDescent="0.2">
      <c r="A70" s="1" t="s">
        <v>73</v>
      </c>
      <c r="B70" s="19">
        <v>7.6550000000000002</v>
      </c>
      <c r="C70" s="13">
        <v>5.0000000000000001E-3</v>
      </c>
      <c r="D70" s="5"/>
      <c r="E70" s="5"/>
      <c r="G70" s="24">
        <f>'Branco Nylon'!D70</f>
        <v>0</v>
      </c>
      <c r="H70" s="24">
        <f t="shared" si="0"/>
        <v>0</v>
      </c>
      <c r="I70" s="24">
        <f t="shared" si="1"/>
        <v>0</v>
      </c>
    </row>
    <row r="71" spans="1:9" x14ac:dyDescent="0.2">
      <c r="A71" s="1" t="s">
        <v>74</v>
      </c>
      <c r="B71" s="19">
        <v>7.899</v>
      </c>
      <c r="C71" s="13">
        <v>8.0000000000000002E-3</v>
      </c>
      <c r="D71" s="5"/>
      <c r="E71" s="5"/>
      <c r="G71" s="24">
        <f>'Branco Nylon'!D71</f>
        <v>0</v>
      </c>
      <c r="H71" s="24">
        <f t="shared" si="0"/>
        <v>0</v>
      </c>
      <c r="I71" s="24">
        <f t="shared" si="1"/>
        <v>0</v>
      </c>
    </row>
    <row r="72" spans="1:9" x14ac:dyDescent="0.2">
      <c r="A72" s="1" t="s">
        <v>75</v>
      </c>
      <c r="B72" s="19">
        <v>8.1489999999999991</v>
      </c>
      <c r="C72" s="13">
        <v>8.9999999999999993E-3</v>
      </c>
      <c r="D72" s="5"/>
      <c r="E72" s="5"/>
      <c r="G72" s="24">
        <f>'Branco Nylon'!D72</f>
        <v>0</v>
      </c>
      <c r="H72" s="24">
        <f t="shared" si="0"/>
        <v>0</v>
      </c>
      <c r="I72" s="24">
        <f t="shared" si="1"/>
        <v>0</v>
      </c>
    </row>
    <row r="73" spans="1:9" x14ac:dyDescent="0.2">
      <c r="A73" s="1" t="s">
        <v>76</v>
      </c>
      <c r="B73" s="19">
        <v>8.3979999999999997</v>
      </c>
      <c r="C73" s="13">
        <v>8.0000000000000002E-3</v>
      </c>
      <c r="D73" s="5"/>
      <c r="E73" s="5"/>
      <c r="G73" s="24">
        <f>'Branco Nylon'!D73</f>
        <v>0</v>
      </c>
      <c r="H73" s="24">
        <f t="shared" si="0"/>
        <v>0</v>
      </c>
      <c r="I73" s="24">
        <f t="shared" si="1"/>
        <v>0</v>
      </c>
    </row>
    <row r="74" spans="1:9" x14ac:dyDescent="0.2">
      <c r="A74" s="1" t="s">
        <v>77</v>
      </c>
      <c r="B74" s="19">
        <v>8.6519999999999992</v>
      </c>
      <c r="C74" s="13">
        <v>0.03</v>
      </c>
      <c r="D74" s="5"/>
      <c r="E74" s="5"/>
      <c r="G74" s="24">
        <f>'Branco Nylon'!D74</f>
        <v>0</v>
      </c>
      <c r="H74" s="24">
        <f t="shared" si="0"/>
        <v>0</v>
      </c>
      <c r="I74" s="24">
        <f t="shared" si="1"/>
        <v>0</v>
      </c>
    </row>
    <row r="75" spans="1:9" x14ac:dyDescent="0.2">
      <c r="A75" s="1" t="s">
        <v>78</v>
      </c>
      <c r="B75" s="19">
        <v>8.9109999999999996</v>
      </c>
      <c r="C75" s="13">
        <v>7.0000000000000001E-3</v>
      </c>
      <c r="D75" s="5"/>
      <c r="E75" s="5"/>
      <c r="G75" s="24">
        <f>'Branco Nylon'!D75</f>
        <v>0</v>
      </c>
      <c r="H75" s="24">
        <f t="shared" si="0"/>
        <v>0</v>
      </c>
      <c r="I75" s="24">
        <f t="shared" si="1"/>
        <v>0</v>
      </c>
    </row>
    <row r="76" spans="1:9" x14ac:dyDescent="0.2">
      <c r="A76" s="1" t="s">
        <v>79</v>
      </c>
      <c r="B76" s="19">
        <v>9.1739999999999995</v>
      </c>
      <c r="C76" s="13">
        <v>5.0000000000000001E-3</v>
      </c>
      <c r="D76" s="5"/>
      <c r="E76" s="5"/>
      <c r="G76" s="24">
        <f>'Branco Nylon'!D76</f>
        <v>0</v>
      </c>
      <c r="H76" s="24">
        <f t="shared" si="0"/>
        <v>0</v>
      </c>
      <c r="I76" s="24">
        <f t="shared" si="1"/>
        <v>0</v>
      </c>
    </row>
    <row r="77" spans="1:9" x14ac:dyDescent="0.2">
      <c r="A77" s="1" t="s">
        <v>80</v>
      </c>
      <c r="B77" s="19">
        <v>9.4429999999999996</v>
      </c>
      <c r="C77" s="13">
        <v>8.9999999999999993E-3</v>
      </c>
      <c r="D77" s="5"/>
      <c r="E77" s="5"/>
      <c r="G77" s="24">
        <f>'Branco Nylon'!D77</f>
        <v>0</v>
      </c>
      <c r="H77" s="24">
        <f t="shared" si="0"/>
        <v>0</v>
      </c>
      <c r="I77" s="24">
        <f t="shared" si="1"/>
        <v>0</v>
      </c>
    </row>
    <row r="78" spans="1:9" x14ac:dyDescent="0.2">
      <c r="A78" s="1" t="s">
        <v>81</v>
      </c>
      <c r="B78" s="19">
        <v>9.7119999999999997</v>
      </c>
      <c r="C78" s="13">
        <v>1.0999999999999999E-2</v>
      </c>
      <c r="D78" s="5"/>
      <c r="E78" s="5"/>
      <c r="G78" s="24">
        <f>'Branco Nylon'!D78</f>
        <v>0</v>
      </c>
      <c r="H78" s="24">
        <f t="shared" ref="H78:H84" si="2">F78-G78</f>
        <v>0</v>
      </c>
      <c r="I78" s="24">
        <f t="shared" ref="I78:I84" si="3">$I$8*100*H78/($G$4*10^3)</f>
        <v>0</v>
      </c>
    </row>
    <row r="79" spans="1:9" x14ac:dyDescent="0.2">
      <c r="A79" s="1" t="s">
        <v>82</v>
      </c>
      <c r="B79" s="19">
        <v>9.9890000000000008</v>
      </c>
      <c r="C79" s="13">
        <v>5.0000000000000001E-3</v>
      </c>
      <c r="D79" s="5"/>
      <c r="E79" s="5"/>
      <c r="G79" s="24">
        <f>'Branco Nylon'!D79</f>
        <v>0</v>
      </c>
      <c r="H79" s="24">
        <f t="shared" si="2"/>
        <v>0</v>
      </c>
      <c r="I79" s="24">
        <f t="shared" si="3"/>
        <v>0</v>
      </c>
    </row>
    <row r="80" spans="1:9" x14ac:dyDescent="0.2">
      <c r="A80" s="1" t="s">
        <v>83</v>
      </c>
      <c r="B80" s="19">
        <v>10.266999999999999</v>
      </c>
      <c r="C80" s="13">
        <v>6.0000000000000001E-3</v>
      </c>
      <c r="D80" s="5"/>
      <c r="E80" s="5"/>
      <c r="G80" s="24">
        <f>'Branco Nylon'!D80</f>
        <v>0</v>
      </c>
      <c r="H80" s="24">
        <f t="shared" si="2"/>
        <v>0</v>
      </c>
      <c r="I80" s="24">
        <f t="shared" si="3"/>
        <v>0</v>
      </c>
    </row>
    <row r="81" spans="1:9" x14ac:dyDescent="0.2">
      <c r="A81" s="1" t="s">
        <v>84</v>
      </c>
      <c r="B81" s="19">
        <v>10.551</v>
      </c>
      <c r="C81" s="13">
        <v>1.7000000000000001E-2</v>
      </c>
      <c r="D81" s="5"/>
      <c r="E81" s="5"/>
      <c r="G81" s="24">
        <f>'Branco Nylon'!D81</f>
        <v>0</v>
      </c>
      <c r="H81" s="24">
        <f t="shared" si="2"/>
        <v>0</v>
      </c>
      <c r="I81" s="24">
        <f t="shared" si="3"/>
        <v>0</v>
      </c>
    </row>
    <row r="82" spans="1:9" x14ac:dyDescent="0.2">
      <c r="A82" s="1" t="s">
        <v>85</v>
      </c>
      <c r="B82" s="19">
        <v>10.837999999999999</v>
      </c>
      <c r="C82" s="13">
        <v>8.0000000000000002E-3</v>
      </c>
      <c r="D82" s="5"/>
      <c r="E82" s="5"/>
      <c r="G82" s="24">
        <f>'Branco Nylon'!D82</f>
        <v>0</v>
      </c>
      <c r="H82" s="24">
        <f t="shared" si="2"/>
        <v>0</v>
      </c>
      <c r="I82" s="24">
        <f t="shared" si="3"/>
        <v>0</v>
      </c>
    </row>
    <row r="83" spans="1:9" x14ac:dyDescent="0.2">
      <c r="A83" s="1" t="s">
        <v>86</v>
      </c>
      <c r="B83" s="19">
        <v>2.992</v>
      </c>
      <c r="C83" s="13">
        <v>0</v>
      </c>
      <c r="D83" s="5"/>
      <c r="E83" s="5"/>
      <c r="G83" s="24">
        <f>'Branco Nylon'!D83</f>
        <v>0</v>
      </c>
      <c r="H83" s="24">
        <f t="shared" si="2"/>
        <v>0</v>
      </c>
      <c r="I83" s="24">
        <f t="shared" si="3"/>
        <v>0</v>
      </c>
    </row>
    <row r="84" spans="1:9" x14ac:dyDescent="0.2">
      <c r="A84" s="1" t="s">
        <v>87</v>
      </c>
      <c r="B84" s="19">
        <v>3.1659999999999999</v>
      </c>
      <c r="C84" s="13">
        <v>0</v>
      </c>
      <c r="D84" s="5"/>
      <c r="E84" s="5"/>
      <c r="G84" s="24">
        <f>'Branco Nylon'!D84</f>
        <v>0</v>
      </c>
      <c r="H84" s="24">
        <f t="shared" si="2"/>
        <v>0</v>
      </c>
      <c r="I84" s="24">
        <f t="shared" si="3"/>
        <v>0</v>
      </c>
    </row>
    <row r="85" spans="1:9" x14ac:dyDescent="0.2">
      <c r="C85" s="13"/>
      <c r="D85" s="5"/>
      <c r="E85" s="5"/>
    </row>
    <row r="86" spans="1:9" x14ac:dyDescent="0.2">
      <c r="C86" s="13"/>
      <c r="D86" s="5"/>
      <c r="E86" s="5"/>
    </row>
    <row r="87" spans="1:9" x14ac:dyDescent="0.2">
      <c r="C87" s="13"/>
      <c r="D87" s="5"/>
      <c r="E87" s="5"/>
    </row>
    <row r="88" spans="1:9" x14ac:dyDescent="0.2">
      <c r="C88" s="13"/>
      <c r="D88" s="5"/>
      <c r="E88" s="5"/>
    </row>
    <row r="89" spans="1:9" x14ac:dyDescent="0.2">
      <c r="C89" s="13"/>
      <c r="D89" s="5"/>
      <c r="E89" s="5"/>
    </row>
    <row r="90" spans="1:9" x14ac:dyDescent="0.2">
      <c r="C90" s="13"/>
      <c r="D90" s="5"/>
      <c r="E90" s="5"/>
    </row>
    <row r="91" spans="1:9" x14ac:dyDescent="0.2">
      <c r="C91" s="13"/>
      <c r="D91" s="5"/>
      <c r="E91" s="5"/>
    </row>
    <row r="92" spans="1:9" x14ac:dyDescent="0.2">
      <c r="C92" s="13"/>
      <c r="D92" s="5"/>
      <c r="E92" s="5"/>
    </row>
    <row r="93" spans="1:9" x14ac:dyDescent="0.2">
      <c r="C93" s="13"/>
      <c r="D93" s="5"/>
      <c r="E93" s="5"/>
    </row>
    <row r="94" spans="1:9" x14ac:dyDescent="0.2">
      <c r="C94" s="13"/>
      <c r="D94" s="5"/>
      <c r="E94" s="5"/>
    </row>
    <row r="95" spans="1:9" x14ac:dyDescent="0.2">
      <c r="C95" s="13"/>
      <c r="D95" s="5"/>
      <c r="E95" s="5"/>
    </row>
    <row r="96" spans="1:9" x14ac:dyDescent="0.2">
      <c r="C96" s="13"/>
      <c r="D96" s="5"/>
      <c r="E96" s="5"/>
    </row>
    <row r="97" spans="3:5" x14ac:dyDescent="0.2">
      <c r="C97" s="13"/>
      <c r="D97" s="5"/>
      <c r="E97" s="5"/>
    </row>
    <row r="98" spans="3:5" x14ac:dyDescent="0.2">
      <c r="C98" s="13"/>
      <c r="D98" s="5"/>
      <c r="E98" s="5"/>
    </row>
    <row r="99" spans="3:5" x14ac:dyDescent="0.2">
      <c r="C99" s="13"/>
      <c r="D99" s="5"/>
      <c r="E99" s="5"/>
    </row>
    <row r="100" spans="3:5" x14ac:dyDescent="0.2">
      <c r="C100" s="13"/>
      <c r="D100" s="5"/>
      <c r="E100" s="5"/>
    </row>
  </sheetData>
  <conditionalFormatting sqref="I13:I84">
    <cfRule type="colorScale" priority="1">
      <colorScale>
        <cfvo type="min"/>
        <cfvo type="percentile" val="50"/>
        <cfvo type="max"/>
        <color rgb="FF63BE7B"/>
        <color rgb="FFFFEB84"/>
        <color rgb="FFF8696B"/>
      </colorScale>
    </cfRule>
  </conditionalFormatting>
  <pageMargins left="0.5" right="0.5" top="0.96" bottom="0.5" header="0.25" footer="0.5"/>
  <pageSetup orientation="portrait" horizontalDpi="300" verticalDpi="300" r:id="rId1"/>
  <headerFooter alignWithMargins="0">
    <oddHeader>&amp;C&amp;"Times New Roman,Regular"&amp;8PIXE Test Report
Elemental Analysis, Inc.
2101 Capstone Dr. Ste. 110
Lexington, KY 40511
Tel: 1-800-563-PIXE(7493)</oddHeader>
  </headerFooter>
  <legacy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92BBF71-4BA4-4CB1-8C9E-1462757AB67C}">
  <dimension ref="B2:F83"/>
  <sheetViews>
    <sheetView topLeftCell="A70" workbookViewId="0">
      <selection activeCell="F83" sqref="F83"/>
    </sheetView>
  </sheetViews>
  <sheetFormatPr defaultRowHeight="11.25" x14ac:dyDescent="0.2"/>
  <cols>
    <col min="1" max="1" width="9.140625" style="6"/>
    <col min="2" max="2" width="20.28515625" style="6" bestFit="1" customWidth="1"/>
    <col min="3" max="6" width="21.85546875" style="6" bestFit="1" customWidth="1"/>
    <col min="7" max="16384" width="9.140625" style="6"/>
  </cols>
  <sheetData>
    <row r="2" spans="2:6" x14ac:dyDescent="0.2">
      <c r="B2" s="26" t="s">
        <v>110</v>
      </c>
      <c r="C2" s="30" t="str">
        <f>'Sample Composition'!G1</f>
        <v>Filtro de Nylon 26</v>
      </c>
      <c r="D2" s="30" t="str">
        <f>'Sample Composition (2)'!G1</f>
        <v>Filtro de Nylon 27</v>
      </c>
      <c r="E2" s="30" t="str">
        <f>'Sample Composition (3)'!G1</f>
        <v>Filtro de Nylon 28</v>
      </c>
      <c r="F2" s="30" t="str">
        <f>'Sample Composition (4)'!G1</f>
        <v>Filtro de Nylon 29</v>
      </c>
    </row>
    <row r="3" spans="2:6" x14ac:dyDescent="0.2">
      <c r="B3" s="26" t="s">
        <v>111</v>
      </c>
      <c r="C3" s="30" t="str">
        <f>'Sample Composition'!G2</f>
        <v>Volta da Capela</v>
      </c>
      <c r="D3" s="30" t="str">
        <f>'Sample Composition (2)'!G2</f>
        <v>Centro</v>
      </c>
      <c r="E3" s="30" t="str">
        <f>'Sample Composition (3)'!G2</f>
        <v>Gesteira</v>
      </c>
      <c r="F3" s="30" t="str">
        <f>'Sample Composition (4)'!G2</f>
        <v>Paracatu</v>
      </c>
    </row>
    <row r="4" spans="2:6" x14ac:dyDescent="0.2">
      <c r="B4" s="26" t="s">
        <v>112</v>
      </c>
      <c r="C4" s="6" t="str">
        <f>'Sample Composition'!G3</f>
        <v>18/03/2019 a 13/06/2019</v>
      </c>
      <c r="D4" s="6" t="str">
        <f>'Sample Composition (2)'!G3</f>
        <v>18/03/2019 a 13/06/2019</v>
      </c>
      <c r="E4" s="6" t="str">
        <f>'Sample Composition (3)'!G3</f>
        <v>18/03/2019 a 13/06/2019</v>
      </c>
      <c r="F4" s="6" t="str">
        <f>'Sample Composition (4)'!G3</f>
        <v>18/03/2019 a 13/06/2019</v>
      </c>
    </row>
    <row r="5" spans="2:6" x14ac:dyDescent="0.2">
      <c r="B5" s="27" t="s">
        <v>113</v>
      </c>
      <c r="C5" s="24">
        <f>'Sample Composition'!G4</f>
        <v>2.816666666666662</v>
      </c>
      <c r="D5" s="24">
        <f>'Sample Composition (2)'!G4</f>
        <v>2.9333333333333433</v>
      </c>
      <c r="E5" s="24">
        <f>'Sample Composition (3)'!G4</f>
        <v>2.9966666666666613</v>
      </c>
      <c r="F5" s="24">
        <f>'Sample Composition (4)'!G4</f>
        <v>2.5199999999999805</v>
      </c>
    </row>
    <row r="6" spans="2:6" x14ac:dyDescent="0.2">
      <c r="B6" s="26" t="s">
        <v>114</v>
      </c>
      <c r="C6" s="6" t="str">
        <f>'Sample Composition'!G5</f>
        <v>Nylon</v>
      </c>
      <c r="D6" s="6" t="str">
        <f>'Sample Composition (2)'!G5</f>
        <v>Nylon</v>
      </c>
      <c r="E6" s="6" t="str">
        <f>'Sample Composition (3)'!G5</f>
        <v>Nylon</v>
      </c>
      <c r="F6" s="6" t="str">
        <f>'Sample Composition (4)'!G5</f>
        <v>Nylon</v>
      </c>
    </row>
    <row r="7" spans="2:6" x14ac:dyDescent="0.2">
      <c r="B7" s="26" t="s">
        <v>116</v>
      </c>
      <c r="C7" s="6" t="str">
        <f>'Sample Composition'!G6</f>
        <v>PM10</v>
      </c>
      <c r="D7" s="6" t="str">
        <f>'Sample Composition (2)'!G6</f>
        <v>PM10</v>
      </c>
      <c r="E7" s="6" t="str">
        <f>'Sample Composition (3)'!G6</f>
        <v>PM10</v>
      </c>
      <c r="F7" s="6" t="str">
        <f>'Sample Composition (4)'!G6</f>
        <v>PM10</v>
      </c>
    </row>
    <row r="8" spans="2:6" x14ac:dyDescent="0.2">
      <c r="B8" s="26" t="s">
        <v>131</v>
      </c>
      <c r="C8" s="30" t="str">
        <f>'Sample Composition'!D6</f>
        <v>N26</v>
      </c>
      <c r="D8" s="30" t="str">
        <f>'Sample Composition (2)'!D6</f>
        <v>N27</v>
      </c>
      <c r="E8" s="30" t="str">
        <f>'Sample Composition (3)'!D6</f>
        <v>N28</v>
      </c>
      <c r="F8" s="30" t="str">
        <f>'Sample Composition (4)'!D6</f>
        <v>N29</v>
      </c>
    </row>
    <row r="9" spans="2:6" x14ac:dyDescent="0.2">
      <c r="B9" s="28" t="s">
        <v>16</v>
      </c>
      <c r="C9" s="31">
        <f>'Sample Composition'!I13</f>
        <v>1.0108942011834336</v>
      </c>
      <c r="D9" s="31">
        <f>'Sample Composition (2)'!I13</f>
        <v>0.64098818181817963</v>
      </c>
      <c r="E9" s="31">
        <f>'Sample Composition (3)'!I13</f>
        <v>0.8135359288097902</v>
      </c>
      <c r="F9" s="31">
        <f>'Sample Composition (4)'!I13</f>
        <v>0.80742857142857771</v>
      </c>
    </row>
    <row r="10" spans="2:6" x14ac:dyDescent="0.2">
      <c r="B10" s="28" t="s">
        <v>17</v>
      </c>
      <c r="C10" s="31">
        <f>'Sample Composition'!I14</f>
        <v>0.38999914792899476</v>
      </c>
      <c r="D10" s="31">
        <f>'Sample Composition (2)'!I14</f>
        <v>0.28367045454545359</v>
      </c>
      <c r="E10" s="31">
        <f>'Sample Composition (3)'!I14</f>
        <v>0.23106767519466118</v>
      </c>
      <c r="F10" s="31">
        <f>'Sample Composition (4)'!I14</f>
        <v>0.26829555555555762</v>
      </c>
    </row>
    <row r="11" spans="2:6" x14ac:dyDescent="0.2">
      <c r="B11" s="28" t="s">
        <v>18</v>
      </c>
      <c r="C11" s="31">
        <f>'Sample Composition'!I15</f>
        <v>4.2567252071005983</v>
      </c>
      <c r="D11" s="31">
        <f>'Sample Composition (2)'!I15</f>
        <v>4.090420909090895</v>
      </c>
      <c r="E11" s="31">
        <f>'Sample Composition (3)'!I15</f>
        <v>2.1652378197997817</v>
      </c>
      <c r="F11" s="31">
        <f>'Sample Composition (4)'!I15</f>
        <v>2.7646952380952592</v>
      </c>
    </row>
    <row r="12" spans="2:6" x14ac:dyDescent="0.2">
      <c r="B12" s="28" t="s">
        <v>19</v>
      </c>
      <c r="C12" s="31">
        <f>'Sample Composition'!I16</f>
        <v>5.809141207100601</v>
      </c>
      <c r="D12" s="31">
        <f>'Sample Composition (2)'!I16</f>
        <v>5.8221594545454343</v>
      </c>
      <c r="E12" s="31">
        <f>'Sample Composition (3)'!I16</f>
        <v>2.5505881201334861</v>
      </c>
      <c r="F12" s="31">
        <f>'Sample Composition (4)'!I16</f>
        <v>3.1616311111111357</v>
      </c>
    </row>
    <row r="13" spans="2:6" x14ac:dyDescent="0.2">
      <c r="B13" s="28" t="s">
        <v>20</v>
      </c>
      <c r="C13" s="31">
        <f>'Sample Composition'!I17</f>
        <v>0.36360085207100651</v>
      </c>
      <c r="D13" s="31">
        <f>'Sample Composition (2)'!I17</f>
        <v>0.25301263636363547</v>
      </c>
      <c r="E13" s="31">
        <f>'Sample Composition (3)'!I17</f>
        <v>0.31196022246941102</v>
      </c>
      <c r="F13" s="31">
        <f>'Sample Composition (4)'!I17</f>
        <v>0.32885269841270098</v>
      </c>
    </row>
    <row r="14" spans="2:6" x14ac:dyDescent="0.2">
      <c r="B14" s="28" t="s">
        <v>21</v>
      </c>
      <c r="C14" s="31">
        <f>'Sample Composition'!I18</f>
        <v>4.7798752189349196</v>
      </c>
      <c r="D14" s="31">
        <f>'Sample Composition (2)'!I18</f>
        <v>4.0399810909090768</v>
      </c>
      <c r="E14" s="31">
        <f>'Sample Composition (3)'!I18</f>
        <v>4.9538092992213665</v>
      </c>
      <c r="F14" s="31">
        <f>'Sample Composition (4)'!I18</f>
        <v>3.6883536507936796</v>
      </c>
    </row>
    <row r="15" spans="2:6" x14ac:dyDescent="0.2">
      <c r="B15" s="28" t="s">
        <v>22</v>
      </c>
      <c r="C15" s="31">
        <f>'Sample Composition'!I19</f>
        <v>0</v>
      </c>
      <c r="D15" s="31">
        <f>'Sample Composition (2)'!I19</f>
        <v>0</v>
      </c>
      <c r="E15" s="31">
        <f>'Sample Composition (3)'!I19</f>
        <v>0</v>
      </c>
      <c r="F15" s="31">
        <f>'Sample Composition (4)'!I19</f>
        <v>0</v>
      </c>
    </row>
    <row r="16" spans="2:6" x14ac:dyDescent="0.2">
      <c r="B16" s="28" t="s">
        <v>23</v>
      </c>
      <c r="C16" s="31">
        <f>'Sample Composition'!I20</f>
        <v>2.1234575147929027</v>
      </c>
      <c r="D16" s="31">
        <f>'Sample Composition (2)'!I20</f>
        <v>1.9246772727272661</v>
      </c>
      <c r="E16" s="31">
        <f>'Sample Composition (3)'!I20</f>
        <v>2.0432703003337078</v>
      </c>
      <c r="F16" s="31">
        <f>'Sample Composition (4)'!I20</f>
        <v>2.1282222222222389</v>
      </c>
    </row>
    <row r="17" spans="2:6" x14ac:dyDescent="0.2">
      <c r="B17" s="28" t="s">
        <v>24</v>
      </c>
      <c r="C17" s="31">
        <f>'Sample Composition'!I21</f>
        <v>1.3198256094674579</v>
      </c>
      <c r="D17" s="31">
        <f>'Sample Composition (2)'!I21</f>
        <v>1.8625052727272662</v>
      </c>
      <c r="E17" s="31">
        <f>'Sample Composition (3)'!I21</f>
        <v>0.7304638932146843</v>
      </c>
      <c r="F17" s="31">
        <f>'Sample Composition (4)'!I21</f>
        <v>1.155719365079374</v>
      </c>
    </row>
    <row r="18" spans="2:6" x14ac:dyDescent="0.2">
      <c r="B18" s="28" t="s">
        <v>25</v>
      </c>
      <c r="C18" s="31">
        <f>'Sample Composition'!I22</f>
        <v>0</v>
      </c>
      <c r="D18" s="31">
        <f>'Sample Composition (2)'!I22</f>
        <v>0</v>
      </c>
      <c r="E18" s="31">
        <f>'Sample Composition (3)'!I22</f>
        <v>0</v>
      </c>
      <c r="F18" s="31">
        <f>'Sample Composition (4)'!I22</f>
        <v>0</v>
      </c>
    </row>
    <row r="19" spans="2:6" x14ac:dyDescent="0.2">
      <c r="B19" s="28" t="s">
        <v>26</v>
      </c>
      <c r="C19" s="31">
        <f>'Sample Composition'!I23</f>
        <v>0.28806248520710104</v>
      </c>
      <c r="D19" s="31">
        <f>'Sample Composition (2)'!I23</f>
        <v>0.55706454545454342</v>
      </c>
      <c r="E19" s="31">
        <f>'Sample Composition (3)'!I23</f>
        <v>3.8979310344827649E-2</v>
      </c>
      <c r="F19" s="31">
        <f>'Sample Composition (4)'!I23</f>
        <v>0.4660158730158766</v>
      </c>
    </row>
    <row r="20" spans="2:6" x14ac:dyDescent="0.2">
      <c r="B20" s="28" t="s">
        <v>91</v>
      </c>
      <c r="C20" s="31">
        <f>'Sample Composition'!I24</f>
        <v>7.2149396449704264E-2</v>
      </c>
      <c r="D20" s="31">
        <f>'Sample Composition (2)'!I24</f>
        <v>8.2296545454545164E-2</v>
      </c>
      <c r="E20" s="31">
        <f>'Sample Composition (3)'!I24</f>
        <v>0</v>
      </c>
      <c r="F20" s="31">
        <f>'Sample Composition (4)'!I24</f>
        <v>0</v>
      </c>
    </row>
    <row r="21" spans="2:6" x14ac:dyDescent="0.2">
      <c r="B21" s="28" t="s">
        <v>28</v>
      </c>
      <c r="C21" s="31">
        <f>'Sample Composition'!I25</f>
        <v>0</v>
      </c>
      <c r="D21" s="31">
        <f>'Sample Composition (2)'!I25</f>
        <v>0</v>
      </c>
      <c r="E21" s="31">
        <f>'Sample Composition (3)'!I25</f>
        <v>0</v>
      </c>
      <c r="F21" s="31">
        <f>'Sample Composition (4)'!I25</f>
        <v>0</v>
      </c>
    </row>
    <row r="22" spans="2:6" x14ac:dyDescent="0.2">
      <c r="B22" s="28" t="s">
        <v>29</v>
      </c>
      <c r="C22" s="31">
        <f>'Sample Composition'!I26</f>
        <v>6.9117159763313729E-2</v>
      </c>
      <c r="D22" s="31">
        <f>'Sample Composition (2)'!I26</f>
        <v>7.6130727272727017E-2</v>
      </c>
      <c r="E22" s="31">
        <f>'Sample Composition (3)'!I26</f>
        <v>3.3488676307007852E-2</v>
      </c>
      <c r="F22" s="31">
        <f>'Sample Composition (4)'!I26</f>
        <v>5.0738412698413088E-2</v>
      </c>
    </row>
    <row r="23" spans="2:6" x14ac:dyDescent="0.2">
      <c r="B23" s="28" t="s">
        <v>30</v>
      </c>
      <c r="C23" s="31">
        <f>'Sample Composition'!I27</f>
        <v>5.8160930556213124</v>
      </c>
      <c r="D23" s="31">
        <f>'Sample Composition (2)'!I27</f>
        <v>4.7284075363636209</v>
      </c>
      <c r="E23" s="31">
        <f>'Sample Composition (3)'!I27</f>
        <v>3.2252193904338209</v>
      </c>
      <c r="F23" s="31">
        <f>'Sample Composition (4)'!I27</f>
        <v>3.3438458095238355</v>
      </c>
    </row>
    <row r="24" spans="2:6" x14ac:dyDescent="0.2">
      <c r="B24" s="28" t="s">
        <v>31</v>
      </c>
      <c r="C24" s="31">
        <f>'Sample Composition'!I28</f>
        <v>0</v>
      </c>
      <c r="D24" s="31">
        <f>'Sample Composition (2)'!I28</f>
        <v>0</v>
      </c>
      <c r="E24" s="31">
        <f>'Sample Composition (3)'!I28</f>
        <v>0</v>
      </c>
      <c r="F24" s="31">
        <f>'Sample Composition (4)'!I28</f>
        <v>0</v>
      </c>
    </row>
    <row r="25" spans="2:6" x14ac:dyDescent="0.2">
      <c r="B25" s="28" t="s">
        <v>94</v>
      </c>
      <c r="C25" s="31">
        <f>'Sample Composition'!I29</f>
        <v>3.8683313609467525E-3</v>
      </c>
      <c r="D25" s="31">
        <f>'Sample Composition (2)'!I29</f>
        <v>3.826232727272714E-3</v>
      </c>
      <c r="E25" s="31">
        <f>'Sample Composition (3)'!I29</f>
        <v>4.0551056729699738E-3</v>
      </c>
      <c r="F25" s="31">
        <f>'Sample Composition (4)'!I29</f>
        <v>0</v>
      </c>
    </row>
    <row r="26" spans="2:6" x14ac:dyDescent="0.2">
      <c r="B26" s="28" t="s">
        <v>33</v>
      </c>
      <c r="C26" s="31">
        <f>'Sample Composition'!I30</f>
        <v>6.189330177514803E-3</v>
      </c>
      <c r="D26" s="31">
        <f>'Sample Composition (2)'!I30</f>
        <v>1.0884381818181781E-2</v>
      </c>
      <c r="E26" s="31">
        <f>'Sample Composition (3)'!I30</f>
        <v>6.3037508342603009E-3</v>
      </c>
      <c r="F26" s="31">
        <f>'Sample Composition (4)'!I30</f>
        <v>7.1621904761905312E-3</v>
      </c>
    </row>
    <row r="27" spans="2:6" x14ac:dyDescent="0.2">
      <c r="B27" s="28" t="s">
        <v>34</v>
      </c>
      <c r="C27" s="31">
        <f>'Sample Composition'!I31</f>
        <v>8.2762224852071145E-2</v>
      </c>
      <c r="D27" s="31">
        <f>'Sample Composition (2)'!I31</f>
        <v>7.6558909090908817E-2</v>
      </c>
      <c r="E27" s="31">
        <f>'Sample Composition (3)'!I31</f>
        <v>6.5468476084538499E-2</v>
      </c>
      <c r="F27" s="31">
        <f>'Sample Composition (4)'!I31</f>
        <v>5.0588888888889287E-2</v>
      </c>
    </row>
    <row r="28" spans="2:6" x14ac:dyDescent="0.2">
      <c r="B28" s="28" t="s">
        <v>35</v>
      </c>
      <c r="C28" s="31">
        <f>'Sample Composition'!I32</f>
        <v>0</v>
      </c>
      <c r="D28" s="31">
        <f>'Sample Composition (2)'!I32</f>
        <v>0</v>
      </c>
      <c r="E28" s="31">
        <f>'Sample Composition (3)'!I32</f>
        <v>0</v>
      </c>
      <c r="F28" s="31">
        <f>'Sample Composition (4)'!I32</f>
        <v>0</v>
      </c>
    </row>
    <row r="29" spans="2:6" x14ac:dyDescent="0.2">
      <c r="B29" s="28" t="s">
        <v>36</v>
      </c>
      <c r="C29" s="31">
        <f>'Sample Composition'!I33</f>
        <v>0</v>
      </c>
      <c r="D29" s="31">
        <f>'Sample Composition (2)'!I33</f>
        <v>0</v>
      </c>
      <c r="E29" s="31">
        <f>'Sample Composition (3)'!I33</f>
        <v>0</v>
      </c>
      <c r="F29" s="31">
        <f>'Sample Composition (4)'!I33</f>
        <v>0</v>
      </c>
    </row>
    <row r="30" spans="2:6" x14ac:dyDescent="0.2">
      <c r="B30" s="28" t="s">
        <v>37</v>
      </c>
      <c r="C30" s="31">
        <f>'Sample Composition'!I34</f>
        <v>1.0430002366863924E-2</v>
      </c>
      <c r="D30" s="31">
        <f>'Sample Composition (2)'!I34</f>
        <v>8.7263454545454238E-3</v>
      </c>
      <c r="E30" s="31">
        <f>'Sample Composition (3)'!I34</f>
        <v>9.8789499443826673E-3</v>
      </c>
      <c r="F30" s="31">
        <f>'Sample Composition (4)'!I34</f>
        <v>8.2736507936508573E-3</v>
      </c>
    </row>
    <row r="31" spans="2:6" x14ac:dyDescent="0.2">
      <c r="B31" s="28" t="s">
        <v>92</v>
      </c>
      <c r="C31" s="31">
        <f>'Sample Composition'!I35</f>
        <v>0</v>
      </c>
      <c r="D31" s="31">
        <f>'Sample Composition (2)'!I35</f>
        <v>0</v>
      </c>
      <c r="E31" s="31">
        <f>'Sample Composition (3)'!I35</f>
        <v>5.9097664071190315E-3</v>
      </c>
      <c r="F31" s="31">
        <f>'Sample Composition (4)'!I35</f>
        <v>0</v>
      </c>
    </row>
    <row r="32" spans="2:6" x14ac:dyDescent="0.2">
      <c r="B32" s="28" t="s">
        <v>39</v>
      </c>
      <c r="C32" s="31">
        <f>'Sample Composition'!I36</f>
        <v>1.1281704142011852E-2</v>
      </c>
      <c r="D32" s="31">
        <f>'Sample Composition (2)'!I36</f>
        <v>9.1331181818181499E-3</v>
      </c>
      <c r="E32" s="31">
        <f>'Sample Composition (3)'!I36</f>
        <v>1.2087777530589568E-2</v>
      </c>
      <c r="F32" s="31">
        <f>'Sample Composition (4)'!I36</f>
        <v>9.5794920634921388E-3</v>
      </c>
    </row>
    <row r="33" spans="2:6" x14ac:dyDescent="0.2">
      <c r="B33" s="28" t="s">
        <v>40</v>
      </c>
      <c r="C33" s="31">
        <f>'Sample Composition'!I37</f>
        <v>0</v>
      </c>
      <c r="D33" s="31">
        <f>'Sample Composition (2)'!I37</f>
        <v>0</v>
      </c>
      <c r="E33" s="31">
        <f>'Sample Composition (3)'!I37</f>
        <v>0</v>
      </c>
      <c r="F33" s="31">
        <f>'Sample Composition (4)'!I37</f>
        <v>0</v>
      </c>
    </row>
    <row r="34" spans="2:6" x14ac:dyDescent="0.2">
      <c r="B34" s="28" t="s">
        <v>89</v>
      </c>
      <c r="C34" s="31">
        <f>'Sample Composition'!I38</f>
        <v>0</v>
      </c>
      <c r="D34" s="31">
        <f>'Sample Composition (2)'!I38</f>
        <v>1.6270909090909034E-2</v>
      </c>
      <c r="E34" s="31">
        <f>'Sample Composition (3)'!I38</f>
        <v>0</v>
      </c>
      <c r="F34" s="31">
        <f>'Sample Composition (4)'!I38</f>
        <v>0</v>
      </c>
    </row>
    <row r="35" spans="2:6" x14ac:dyDescent="0.2">
      <c r="B35" s="28" t="s">
        <v>42</v>
      </c>
      <c r="C35" s="31">
        <f>'Sample Composition'!I39</f>
        <v>0</v>
      </c>
      <c r="D35" s="31">
        <f>'Sample Composition (2)'!I39</f>
        <v>0</v>
      </c>
      <c r="E35" s="31">
        <f>'Sample Composition (3)'!I39</f>
        <v>0</v>
      </c>
      <c r="F35" s="31">
        <f>'Sample Composition (4)'!I39</f>
        <v>0</v>
      </c>
    </row>
    <row r="36" spans="2:6" x14ac:dyDescent="0.2">
      <c r="B36" s="28" t="s">
        <v>43</v>
      </c>
      <c r="C36" s="31">
        <f>'Sample Composition'!I40</f>
        <v>0</v>
      </c>
      <c r="D36" s="31">
        <f>'Sample Composition (2)'!I40</f>
        <v>0</v>
      </c>
      <c r="E36" s="31">
        <f>'Sample Composition (3)'!I40</f>
        <v>0</v>
      </c>
      <c r="F36" s="31">
        <f>'Sample Composition (4)'!I40</f>
        <v>0</v>
      </c>
    </row>
    <row r="37" spans="2:6" x14ac:dyDescent="0.2">
      <c r="B37" s="28" t="s">
        <v>44</v>
      </c>
      <c r="C37" s="31">
        <f>'Sample Composition'!I41</f>
        <v>0</v>
      </c>
      <c r="D37" s="31">
        <f>'Sample Composition (2)'!I41</f>
        <v>0</v>
      </c>
      <c r="E37" s="31">
        <f>'Sample Composition (3)'!I41</f>
        <v>0</v>
      </c>
      <c r="F37" s="31">
        <f>'Sample Composition (4)'!I41</f>
        <v>0</v>
      </c>
    </row>
    <row r="38" spans="2:6" x14ac:dyDescent="0.2">
      <c r="B38" s="28" t="s">
        <v>45</v>
      </c>
      <c r="C38" s="31">
        <f>'Sample Composition'!I42</f>
        <v>0</v>
      </c>
      <c r="D38" s="31">
        <f>'Sample Composition (2)'!I42</f>
        <v>0</v>
      </c>
      <c r="E38" s="31">
        <f>'Sample Composition (3)'!I42</f>
        <v>0</v>
      </c>
      <c r="F38" s="31">
        <f>'Sample Composition (4)'!I42</f>
        <v>0</v>
      </c>
    </row>
    <row r="39" spans="2:6" x14ac:dyDescent="0.2">
      <c r="B39" s="28" t="s">
        <v>46</v>
      </c>
      <c r="C39" s="31">
        <f>'Sample Composition'!I43</f>
        <v>0</v>
      </c>
      <c r="D39" s="31">
        <f>'Sample Composition (2)'!I43</f>
        <v>0</v>
      </c>
      <c r="E39" s="31">
        <f>'Sample Composition (3)'!I43</f>
        <v>0</v>
      </c>
      <c r="F39" s="31">
        <f>'Sample Composition (4)'!I43</f>
        <v>0</v>
      </c>
    </row>
    <row r="40" spans="2:6" x14ac:dyDescent="0.2">
      <c r="B40" s="28" t="s">
        <v>47</v>
      </c>
      <c r="C40" s="31">
        <f>'Sample Composition'!I44</f>
        <v>0</v>
      </c>
      <c r="D40" s="31">
        <f>'Sample Composition (2)'!I44</f>
        <v>0</v>
      </c>
      <c r="E40" s="31">
        <f>'Sample Composition (3)'!I44</f>
        <v>0</v>
      </c>
      <c r="F40" s="31">
        <f>'Sample Composition (4)'!I44</f>
        <v>0</v>
      </c>
    </row>
    <row r="41" spans="2:6" x14ac:dyDescent="0.2">
      <c r="B41" s="28" t="s">
        <v>48</v>
      </c>
      <c r="C41" s="31">
        <f>'Sample Composition'!I45</f>
        <v>0</v>
      </c>
      <c r="D41" s="31">
        <f>'Sample Composition (2)'!I45</f>
        <v>0</v>
      </c>
      <c r="E41" s="31">
        <f>'Sample Composition (3)'!I45</f>
        <v>0</v>
      </c>
      <c r="F41" s="31">
        <f>'Sample Composition (4)'!I45</f>
        <v>0</v>
      </c>
    </row>
    <row r="42" spans="2:6" x14ac:dyDescent="0.2">
      <c r="B42" s="28" t="s">
        <v>49</v>
      </c>
      <c r="C42" s="31">
        <f>'Sample Composition'!I46</f>
        <v>0</v>
      </c>
      <c r="D42" s="31">
        <f>'Sample Composition (2)'!I46</f>
        <v>0</v>
      </c>
      <c r="E42" s="31">
        <f>'Sample Composition (3)'!I46</f>
        <v>0</v>
      </c>
      <c r="F42" s="31">
        <f>'Sample Composition (4)'!I46</f>
        <v>0</v>
      </c>
    </row>
    <row r="43" spans="2:6" x14ac:dyDescent="0.2">
      <c r="B43" s="28" t="s">
        <v>50</v>
      </c>
      <c r="C43" s="31">
        <f>'Sample Composition'!I47</f>
        <v>0</v>
      </c>
      <c r="D43" s="31">
        <f>'Sample Composition (2)'!I47</f>
        <v>0</v>
      </c>
      <c r="E43" s="31">
        <f>'Sample Composition (3)'!I47</f>
        <v>0</v>
      </c>
      <c r="F43" s="31">
        <f>'Sample Composition (4)'!I47</f>
        <v>0</v>
      </c>
    </row>
    <row r="44" spans="2:6" x14ac:dyDescent="0.2">
      <c r="B44" s="28" t="s">
        <v>51</v>
      </c>
      <c r="C44" s="31">
        <f>'Sample Composition'!I48</f>
        <v>0</v>
      </c>
      <c r="D44" s="31">
        <f>'Sample Composition (2)'!I48</f>
        <v>0</v>
      </c>
      <c r="E44" s="31">
        <f>'Sample Composition (3)'!I48</f>
        <v>0</v>
      </c>
      <c r="F44" s="31">
        <f>'Sample Composition (4)'!I48</f>
        <v>0</v>
      </c>
    </row>
    <row r="45" spans="2:6" x14ac:dyDescent="0.2">
      <c r="B45" s="28" t="s">
        <v>52</v>
      </c>
      <c r="C45" s="31">
        <f>'Sample Composition'!I49</f>
        <v>0</v>
      </c>
      <c r="D45" s="31">
        <f>'Sample Composition (2)'!I49</f>
        <v>0</v>
      </c>
      <c r="E45" s="31">
        <f>'Sample Composition (3)'!I49</f>
        <v>0</v>
      </c>
      <c r="F45" s="31">
        <f>'Sample Composition (4)'!I49</f>
        <v>0</v>
      </c>
    </row>
    <row r="46" spans="2:6" x14ac:dyDescent="0.2">
      <c r="B46" s="28" t="s">
        <v>53</v>
      </c>
      <c r="C46" s="31">
        <f>'Sample Composition'!I50</f>
        <v>0</v>
      </c>
      <c r="D46" s="31">
        <f>'Sample Composition (2)'!I50</f>
        <v>0</v>
      </c>
      <c r="E46" s="31">
        <f>'Sample Composition (3)'!I50</f>
        <v>0</v>
      </c>
      <c r="F46" s="31">
        <f>'Sample Composition (4)'!I50</f>
        <v>0</v>
      </c>
    </row>
    <row r="47" spans="2:6" x14ac:dyDescent="0.2">
      <c r="B47" s="28" t="s">
        <v>54</v>
      </c>
      <c r="C47" s="31">
        <f>'Sample Composition'!I51</f>
        <v>0</v>
      </c>
      <c r="D47" s="31">
        <f>'Sample Composition (2)'!I51</f>
        <v>0</v>
      </c>
      <c r="E47" s="31">
        <f>'Sample Composition (3)'!I51</f>
        <v>0</v>
      </c>
      <c r="F47" s="31">
        <f>'Sample Composition (4)'!I51</f>
        <v>0</v>
      </c>
    </row>
    <row r="48" spans="2:6" x14ac:dyDescent="0.2">
      <c r="B48" s="28" t="s">
        <v>55</v>
      </c>
      <c r="C48" s="31">
        <f>'Sample Composition'!I52</f>
        <v>0</v>
      </c>
      <c r="D48" s="31">
        <f>'Sample Composition (2)'!I52</f>
        <v>0</v>
      </c>
      <c r="E48" s="31">
        <f>'Sample Composition (3)'!I52</f>
        <v>0</v>
      </c>
      <c r="F48" s="31">
        <f>'Sample Composition (4)'!I52</f>
        <v>0</v>
      </c>
    </row>
    <row r="49" spans="2:6" x14ac:dyDescent="0.2">
      <c r="B49" s="28" t="s">
        <v>56</v>
      </c>
      <c r="C49" s="31">
        <f>'Sample Composition'!I53</f>
        <v>0</v>
      </c>
      <c r="D49" s="31">
        <f>'Sample Composition (2)'!I53</f>
        <v>0</v>
      </c>
      <c r="E49" s="31">
        <f>'Sample Composition (3)'!I53</f>
        <v>0</v>
      </c>
      <c r="F49" s="31">
        <f>'Sample Composition (4)'!I53</f>
        <v>0</v>
      </c>
    </row>
    <row r="50" spans="2:6" x14ac:dyDescent="0.2">
      <c r="B50" s="28" t="s">
        <v>57</v>
      </c>
      <c r="C50" s="31">
        <f>'Sample Composition'!I54</f>
        <v>0</v>
      </c>
      <c r="D50" s="31">
        <f>'Sample Composition (2)'!I54</f>
        <v>0</v>
      </c>
      <c r="E50" s="31">
        <f>'Sample Composition (3)'!I54</f>
        <v>0</v>
      </c>
      <c r="F50" s="31">
        <f>'Sample Composition (4)'!I54</f>
        <v>0</v>
      </c>
    </row>
    <row r="51" spans="2:6" x14ac:dyDescent="0.2">
      <c r="B51" s="28" t="s">
        <v>58</v>
      </c>
      <c r="C51" s="31">
        <f>'Sample Composition'!I55</f>
        <v>0</v>
      </c>
      <c r="D51" s="31">
        <f>'Sample Composition (2)'!I55</f>
        <v>0</v>
      </c>
      <c r="E51" s="31">
        <f>'Sample Composition (3)'!I55</f>
        <v>0</v>
      </c>
      <c r="F51" s="31">
        <f>'Sample Composition (4)'!I55</f>
        <v>0</v>
      </c>
    </row>
    <row r="52" spans="2:6" x14ac:dyDescent="0.2">
      <c r="B52" s="28" t="s">
        <v>59</v>
      </c>
      <c r="C52" s="31">
        <f>'Sample Composition'!I56</f>
        <v>0</v>
      </c>
      <c r="D52" s="31">
        <f>'Sample Composition (2)'!I56</f>
        <v>0</v>
      </c>
      <c r="E52" s="31">
        <f>'Sample Composition (3)'!I56</f>
        <v>0</v>
      </c>
      <c r="F52" s="31">
        <f>'Sample Composition (4)'!I56</f>
        <v>0</v>
      </c>
    </row>
    <row r="53" spans="2:6" x14ac:dyDescent="0.2">
      <c r="B53" s="28" t="s">
        <v>60</v>
      </c>
      <c r="C53" s="31">
        <f>'Sample Composition'!I57</f>
        <v>0</v>
      </c>
      <c r="D53" s="31">
        <f>'Sample Composition (2)'!I57</f>
        <v>0</v>
      </c>
      <c r="E53" s="31">
        <f>'Sample Composition (3)'!I57</f>
        <v>0</v>
      </c>
      <c r="F53" s="31">
        <f>'Sample Composition (4)'!I57</f>
        <v>0</v>
      </c>
    </row>
    <row r="54" spans="2:6" x14ac:dyDescent="0.2">
      <c r="B54" s="28" t="s">
        <v>61</v>
      </c>
      <c r="C54" s="31">
        <f>'Sample Composition'!I58</f>
        <v>0</v>
      </c>
      <c r="D54" s="31">
        <f>'Sample Composition (2)'!I58</f>
        <v>0</v>
      </c>
      <c r="E54" s="31">
        <f>'Sample Composition (3)'!I58</f>
        <v>0</v>
      </c>
      <c r="F54" s="31">
        <f>'Sample Composition (4)'!I58</f>
        <v>0</v>
      </c>
    </row>
    <row r="55" spans="2:6" x14ac:dyDescent="0.2">
      <c r="B55" s="28" t="s">
        <v>62</v>
      </c>
      <c r="C55" s="31">
        <f>'Sample Composition'!I59</f>
        <v>0</v>
      </c>
      <c r="D55" s="31">
        <f>'Sample Composition (2)'!I59</f>
        <v>0</v>
      </c>
      <c r="E55" s="31">
        <f>'Sample Composition (3)'!I59</f>
        <v>0</v>
      </c>
      <c r="F55" s="31">
        <f>'Sample Composition (4)'!I59</f>
        <v>0</v>
      </c>
    </row>
    <row r="56" spans="2:6" x14ac:dyDescent="0.2">
      <c r="B56" s="28" t="s">
        <v>63</v>
      </c>
      <c r="C56" s="31">
        <f>'Sample Composition'!I60</f>
        <v>0</v>
      </c>
      <c r="D56" s="31">
        <f>'Sample Composition (2)'!I60</f>
        <v>0</v>
      </c>
      <c r="E56" s="31">
        <f>'Sample Composition (3)'!I60</f>
        <v>0</v>
      </c>
      <c r="F56" s="31">
        <f>'Sample Composition (4)'!I60</f>
        <v>0</v>
      </c>
    </row>
    <row r="57" spans="2:6" x14ac:dyDescent="0.2">
      <c r="B57" s="28" t="s">
        <v>64</v>
      </c>
      <c r="C57" s="31">
        <f>'Sample Composition'!I61</f>
        <v>0</v>
      </c>
      <c r="D57" s="31">
        <f>'Sample Composition (2)'!I61</f>
        <v>0</v>
      </c>
      <c r="E57" s="31">
        <f>'Sample Composition (3)'!I61</f>
        <v>0</v>
      </c>
      <c r="F57" s="31">
        <f>'Sample Composition (4)'!I61</f>
        <v>0</v>
      </c>
    </row>
    <row r="58" spans="2:6" x14ac:dyDescent="0.2">
      <c r="B58" s="28" t="s">
        <v>65</v>
      </c>
      <c r="C58" s="31">
        <f>'Sample Composition'!I62</f>
        <v>0</v>
      </c>
      <c r="D58" s="31">
        <f>'Sample Composition (2)'!I62</f>
        <v>0</v>
      </c>
      <c r="E58" s="31">
        <f>'Sample Composition (3)'!I62</f>
        <v>0</v>
      </c>
      <c r="F58" s="31">
        <f>'Sample Composition (4)'!I62</f>
        <v>0</v>
      </c>
    </row>
    <row r="59" spans="2:6" x14ac:dyDescent="0.2">
      <c r="B59" s="28" t="s">
        <v>66</v>
      </c>
      <c r="C59" s="31">
        <f>'Sample Composition'!I63</f>
        <v>0</v>
      </c>
      <c r="D59" s="31">
        <f>'Sample Composition (2)'!I63</f>
        <v>0</v>
      </c>
      <c r="E59" s="31">
        <f>'Sample Composition (3)'!I63</f>
        <v>0</v>
      </c>
      <c r="F59" s="31">
        <f>'Sample Composition (4)'!I63</f>
        <v>0</v>
      </c>
    </row>
    <row r="60" spans="2:6" x14ac:dyDescent="0.2">
      <c r="B60" s="28" t="s">
        <v>67</v>
      </c>
      <c r="C60" s="31">
        <f>'Sample Composition'!I64</f>
        <v>0</v>
      </c>
      <c r="D60" s="31">
        <f>'Sample Composition (2)'!I64</f>
        <v>0</v>
      </c>
      <c r="E60" s="31">
        <f>'Sample Composition (3)'!I64</f>
        <v>0</v>
      </c>
      <c r="F60" s="31">
        <f>'Sample Composition (4)'!I64</f>
        <v>0</v>
      </c>
    </row>
    <row r="61" spans="2:6" x14ac:dyDescent="0.2">
      <c r="B61" s="28" t="s">
        <v>68</v>
      </c>
      <c r="C61" s="31">
        <f>'Sample Composition'!I65</f>
        <v>0</v>
      </c>
      <c r="D61" s="31">
        <f>'Sample Composition (2)'!I65</f>
        <v>0</v>
      </c>
      <c r="E61" s="31">
        <f>'Sample Composition (3)'!I65</f>
        <v>0</v>
      </c>
      <c r="F61" s="31">
        <f>'Sample Composition (4)'!I65</f>
        <v>0</v>
      </c>
    </row>
    <row r="62" spans="2:6" x14ac:dyDescent="0.2">
      <c r="B62" s="28" t="s">
        <v>69</v>
      </c>
      <c r="C62" s="31">
        <f>'Sample Composition'!I66</f>
        <v>0</v>
      </c>
      <c r="D62" s="31">
        <f>'Sample Composition (2)'!I66</f>
        <v>0</v>
      </c>
      <c r="E62" s="31">
        <f>'Sample Composition (3)'!I66</f>
        <v>0</v>
      </c>
      <c r="F62" s="31">
        <f>'Sample Composition (4)'!I66</f>
        <v>0</v>
      </c>
    </row>
    <row r="63" spans="2:6" x14ac:dyDescent="0.2">
      <c r="B63" s="28" t="s">
        <v>70</v>
      </c>
      <c r="C63" s="31">
        <f>'Sample Composition'!I67</f>
        <v>0</v>
      </c>
      <c r="D63" s="31">
        <f>'Sample Composition (2)'!I67</f>
        <v>0</v>
      </c>
      <c r="E63" s="31">
        <f>'Sample Composition (3)'!I67</f>
        <v>0</v>
      </c>
      <c r="F63" s="31">
        <f>'Sample Composition (4)'!I67</f>
        <v>0</v>
      </c>
    </row>
    <row r="64" spans="2:6" x14ac:dyDescent="0.2">
      <c r="B64" s="28" t="s">
        <v>71</v>
      </c>
      <c r="C64" s="31">
        <f>'Sample Composition'!I68</f>
        <v>0</v>
      </c>
      <c r="D64" s="31">
        <f>'Sample Composition (2)'!I68</f>
        <v>0</v>
      </c>
      <c r="E64" s="31">
        <f>'Sample Composition (3)'!I68</f>
        <v>0</v>
      </c>
      <c r="F64" s="31">
        <f>'Sample Composition (4)'!I68</f>
        <v>0</v>
      </c>
    </row>
    <row r="65" spans="2:6" x14ac:dyDescent="0.2">
      <c r="B65" s="28" t="s">
        <v>72</v>
      </c>
      <c r="C65" s="31">
        <f>'Sample Composition'!I69</f>
        <v>0</v>
      </c>
      <c r="D65" s="31">
        <f>'Sample Composition (2)'!I69</f>
        <v>0</v>
      </c>
      <c r="E65" s="31">
        <f>'Sample Composition (3)'!I69</f>
        <v>0</v>
      </c>
      <c r="F65" s="31">
        <f>'Sample Composition (4)'!I69</f>
        <v>0</v>
      </c>
    </row>
    <row r="66" spans="2:6" x14ac:dyDescent="0.2">
      <c r="B66" s="28" t="s">
        <v>73</v>
      </c>
      <c r="C66" s="31">
        <f>'Sample Composition'!I70</f>
        <v>0</v>
      </c>
      <c r="D66" s="31">
        <f>'Sample Composition (2)'!I70</f>
        <v>0</v>
      </c>
      <c r="E66" s="31">
        <f>'Sample Composition (3)'!I70</f>
        <v>0</v>
      </c>
      <c r="F66" s="31">
        <f>'Sample Composition (4)'!I70</f>
        <v>0</v>
      </c>
    </row>
    <row r="67" spans="2:6" x14ac:dyDescent="0.2">
      <c r="B67" s="28" t="s">
        <v>74</v>
      </c>
      <c r="C67" s="31">
        <f>'Sample Composition'!I71</f>
        <v>0</v>
      </c>
      <c r="D67" s="31">
        <f>'Sample Composition (2)'!I71</f>
        <v>0</v>
      </c>
      <c r="E67" s="31">
        <f>'Sample Composition (3)'!I71</f>
        <v>0</v>
      </c>
      <c r="F67" s="31">
        <f>'Sample Composition (4)'!I71</f>
        <v>0</v>
      </c>
    </row>
    <row r="68" spans="2:6" x14ac:dyDescent="0.2">
      <c r="B68" s="28" t="s">
        <v>75</v>
      </c>
      <c r="C68" s="31">
        <f>'Sample Composition'!I72</f>
        <v>0</v>
      </c>
      <c r="D68" s="31">
        <f>'Sample Composition (2)'!I72</f>
        <v>0</v>
      </c>
      <c r="E68" s="31">
        <f>'Sample Composition (3)'!I72</f>
        <v>0</v>
      </c>
      <c r="F68" s="31">
        <f>'Sample Composition (4)'!I72</f>
        <v>0</v>
      </c>
    </row>
    <row r="69" spans="2:6" x14ac:dyDescent="0.2">
      <c r="B69" s="28" t="s">
        <v>76</v>
      </c>
      <c r="C69" s="31">
        <f>'Sample Composition'!I73</f>
        <v>0</v>
      </c>
      <c r="D69" s="31">
        <f>'Sample Composition (2)'!I73</f>
        <v>0</v>
      </c>
      <c r="E69" s="31">
        <f>'Sample Composition (3)'!I73</f>
        <v>0</v>
      </c>
      <c r="F69" s="31">
        <f>'Sample Composition (4)'!I73</f>
        <v>0</v>
      </c>
    </row>
    <row r="70" spans="2:6" x14ac:dyDescent="0.2">
      <c r="B70" s="28" t="s">
        <v>77</v>
      </c>
      <c r="C70" s="31">
        <f>'Sample Composition'!I74</f>
        <v>0</v>
      </c>
      <c r="D70" s="31">
        <f>'Sample Composition (2)'!I74</f>
        <v>0</v>
      </c>
      <c r="E70" s="31">
        <f>'Sample Composition (3)'!I74</f>
        <v>0</v>
      </c>
      <c r="F70" s="31">
        <f>'Sample Composition (4)'!I74</f>
        <v>0</v>
      </c>
    </row>
    <row r="71" spans="2:6" x14ac:dyDescent="0.2">
      <c r="B71" s="28" t="s">
        <v>78</v>
      </c>
      <c r="C71" s="31">
        <f>'Sample Composition'!I75</f>
        <v>0</v>
      </c>
      <c r="D71" s="31">
        <f>'Sample Composition (2)'!I75</f>
        <v>0</v>
      </c>
      <c r="E71" s="31">
        <f>'Sample Composition (3)'!I75</f>
        <v>0</v>
      </c>
      <c r="F71" s="31">
        <f>'Sample Composition (4)'!I75</f>
        <v>0</v>
      </c>
    </row>
    <row r="72" spans="2:6" x14ac:dyDescent="0.2">
      <c r="B72" s="28" t="s">
        <v>79</v>
      </c>
      <c r="C72" s="31">
        <f>'Sample Composition'!I76</f>
        <v>0</v>
      </c>
      <c r="D72" s="31">
        <f>'Sample Composition (2)'!I76</f>
        <v>0</v>
      </c>
      <c r="E72" s="31">
        <f>'Sample Composition (3)'!I76</f>
        <v>0</v>
      </c>
      <c r="F72" s="31">
        <f>'Sample Composition (4)'!I76</f>
        <v>0</v>
      </c>
    </row>
    <row r="73" spans="2:6" x14ac:dyDescent="0.2">
      <c r="B73" s="28" t="s">
        <v>80</v>
      </c>
      <c r="C73" s="31">
        <f>'Sample Composition'!I77</f>
        <v>0</v>
      </c>
      <c r="D73" s="31">
        <f>'Sample Composition (2)'!I77</f>
        <v>0</v>
      </c>
      <c r="E73" s="31">
        <f>'Sample Composition (3)'!I77</f>
        <v>0</v>
      </c>
      <c r="F73" s="31">
        <f>'Sample Composition (4)'!I77</f>
        <v>0</v>
      </c>
    </row>
    <row r="74" spans="2:6" x14ac:dyDescent="0.2">
      <c r="B74" s="28" t="s">
        <v>81</v>
      </c>
      <c r="C74" s="31">
        <f>'Sample Composition'!I78</f>
        <v>0</v>
      </c>
      <c r="D74" s="31">
        <f>'Sample Composition (2)'!I78</f>
        <v>0</v>
      </c>
      <c r="E74" s="31">
        <f>'Sample Composition (3)'!I78</f>
        <v>0</v>
      </c>
      <c r="F74" s="31">
        <f>'Sample Composition (4)'!I78</f>
        <v>0</v>
      </c>
    </row>
    <row r="75" spans="2:6" x14ac:dyDescent="0.2">
      <c r="B75" s="28" t="s">
        <v>82</v>
      </c>
      <c r="C75" s="31">
        <f>'Sample Composition'!I79</f>
        <v>0</v>
      </c>
      <c r="D75" s="31">
        <f>'Sample Composition (2)'!I79</f>
        <v>0</v>
      </c>
      <c r="E75" s="31">
        <f>'Sample Composition (3)'!I79</f>
        <v>0</v>
      </c>
      <c r="F75" s="31">
        <f>'Sample Composition (4)'!I79</f>
        <v>0</v>
      </c>
    </row>
    <row r="76" spans="2:6" x14ac:dyDescent="0.2">
      <c r="B76" s="28" t="s">
        <v>83</v>
      </c>
      <c r="C76" s="31">
        <f>'Sample Composition'!I80</f>
        <v>0</v>
      </c>
      <c r="D76" s="31">
        <f>'Sample Composition (2)'!I80</f>
        <v>0</v>
      </c>
      <c r="E76" s="31">
        <f>'Sample Composition (3)'!I80</f>
        <v>0</v>
      </c>
      <c r="F76" s="31">
        <f>'Sample Composition (4)'!I80</f>
        <v>0</v>
      </c>
    </row>
    <row r="77" spans="2:6" x14ac:dyDescent="0.2">
      <c r="B77" s="28" t="s">
        <v>84</v>
      </c>
      <c r="C77" s="31">
        <f>'Sample Composition'!I81</f>
        <v>0</v>
      </c>
      <c r="D77" s="31">
        <f>'Sample Composition (2)'!I81</f>
        <v>0</v>
      </c>
      <c r="E77" s="31">
        <f>'Sample Composition (3)'!I81</f>
        <v>0</v>
      </c>
      <c r="F77" s="31">
        <f>'Sample Composition (4)'!I81</f>
        <v>0</v>
      </c>
    </row>
    <row r="78" spans="2:6" x14ac:dyDescent="0.2">
      <c r="B78" s="28" t="s">
        <v>85</v>
      </c>
      <c r="C78" s="31">
        <f>'Sample Composition'!I82</f>
        <v>0</v>
      </c>
      <c r="D78" s="31">
        <f>'Sample Composition (2)'!I82</f>
        <v>0</v>
      </c>
      <c r="E78" s="31">
        <f>'Sample Composition (3)'!I82</f>
        <v>0</v>
      </c>
      <c r="F78" s="31">
        <f>'Sample Composition (4)'!I82</f>
        <v>0</v>
      </c>
    </row>
    <row r="79" spans="2:6" x14ac:dyDescent="0.2">
      <c r="B79" s="28" t="s">
        <v>86</v>
      </c>
      <c r="C79" s="31">
        <f>'Sample Composition'!I83</f>
        <v>0</v>
      </c>
      <c r="D79" s="31">
        <f>'Sample Composition (2)'!I83</f>
        <v>0</v>
      </c>
      <c r="E79" s="31">
        <f>'Sample Composition (3)'!I83</f>
        <v>0</v>
      </c>
      <c r="F79" s="31">
        <f>'Sample Composition (4)'!I83</f>
        <v>0</v>
      </c>
    </row>
    <row r="80" spans="2:6" x14ac:dyDescent="0.2">
      <c r="B80" s="28" t="s">
        <v>87</v>
      </c>
      <c r="C80" s="31">
        <f>'Sample Composition'!I84</f>
        <v>0</v>
      </c>
      <c r="D80" s="31">
        <f>'Sample Composition (2)'!I84</f>
        <v>0</v>
      </c>
      <c r="E80" s="31">
        <f>'Sample Composition (3)'!I84</f>
        <v>0</v>
      </c>
      <c r="F80" s="31">
        <f>'Sample Composition (4)'!I84</f>
        <v>0</v>
      </c>
    </row>
    <row r="83" spans="2:6" x14ac:dyDescent="0.2">
      <c r="B83" s="29" t="s">
        <v>132</v>
      </c>
      <c r="C83" s="31">
        <f>SUM(C9:C80)</f>
        <v>26.413472648520752</v>
      </c>
      <c r="D83" s="31">
        <f t="shared" ref="D83:F83" si="0">SUM(D9:D80)</f>
        <v>24.48671452363628</v>
      </c>
      <c r="E83" s="31">
        <f t="shared" si="0"/>
        <v>17.201324462736402</v>
      </c>
      <c r="F83" s="31">
        <f t="shared" si="0"/>
        <v>18.239402730158872</v>
      </c>
    </row>
  </sheetData>
  <conditionalFormatting sqref="C9:C80">
    <cfRule type="colorScale" priority="4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D9:D80">
    <cfRule type="colorScale" priority="3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E9:E80">
    <cfRule type="colorScale" priority="2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F9:F80">
    <cfRule type="colorScale" priority="1">
      <colorScale>
        <cfvo type="min"/>
        <cfvo type="percentile" val="50"/>
        <cfvo type="max"/>
        <color rgb="FF63BE7B"/>
        <color rgb="FFFFEB84"/>
        <color rgb="FFF8696B"/>
      </colorScale>
    </cfRule>
  </conditionalFormatting>
  <pageMargins left="0.511811024" right="0.511811024" top="0.78740157499999996" bottom="0.78740157499999996" header="0.31496062000000002" footer="0.31496062000000002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83F6197-5122-46DA-8AD2-4266CCAE4FCD}">
  <dimension ref="B2:F30"/>
  <sheetViews>
    <sheetView tabSelected="1" workbookViewId="0">
      <selection activeCell="B17" sqref="B17"/>
    </sheetView>
  </sheetViews>
  <sheetFormatPr defaultRowHeight="11.25" x14ac:dyDescent="0.2"/>
  <cols>
    <col min="1" max="1" width="9.140625" style="6"/>
    <col min="2" max="2" width="20.28515625" style="6" bestFit="1" customWidth="1"/>
    <col min="3" max="6" width="21.85546875" style="6" bestFit="1" customWidth="1"/>
    <col min="7" max="16384" width="9.140625" style="6"/>
  </cols>
  <sheetData>
    <row r="2" spans="2:6" x14ac:dyDescent="0.2">
      <c r="B2" s="26" t="s">
        <v>110</v>
      </c>
      <c r="C2" s="30" t="str">
        <f>'Sample Composition'!G1</f>
        <v>Filtro de Nylon 26</v>
      </c>
      <c r="D2" s="30" t="str">
        <f>'Sample Composition (2)'!G1</f>
        <v>Filtro de Nylon 27</v>
      </c>
      <c r="E2" s="30" t="str">
        <f>'Sample Composition (3)'!G1</f>
        <v>Filtro de Nylon 28</v>
      </c>
      <c r="F2" s="30" t="str">
        <f>'Sample Composition (4)'!G1</f>
        <v>Filtro de Nylon 29</v>
      </c>
    </row>
    <row r="3" spans="2:6" x14ac:dyDescent="0.2">
      <c r="B3" s="26" t="s">
        <v>111</v>
      </c>
      <c r="C3" s="30" t="str">
        <f>'Sample Composition'!G2</f>
        <v>Volta da Capela</v>
      </c>
      <c r="D3" s="30" t="str">
        <f>'Sample Composition (2)'!G2</f>
        <v>Centro</v>
      </c>
      <c r="E3" s="30" t="str">
        <f>'Sample Composition (3)'!G2</f>
        <v>Gesteira</v>
      </c>
      <c r="F3" s="30" t="str">
        <f>'Sample Composition (4)'!G2</f>
        <v>Paracatu</v>
      </c>
    </row>
    <row r="4" spans="2:6" x14ac:dyDescent="0.2">
      <c r="B4" s="26" t="s">
        <v>112</v>
      </c>
      <c r="C4" s="6" t="str">
        <f>'Sample Composition'!G3</f>
        <v>18/03/2019 a 13/06/2019</v>
      </c>
      <c r="D4" s="6" t="str">
        <f>'Sample Composition (2)'!G3</f>
        <v>18/03/2019 a 13/06/2019</v>
      </c>
      <c r="E4" s="6" t="str">
        <f>'Sample Composition (3)'!G3</f>
        <v>18/03/2019 a 13/06/2019</v>
      </c>
      <c r="F4" s="6" t="str">
        <f>'Sample Composition (4)'!G3</f>
        <v>18/03/2019 a 13/06/2019</v>
      </c>
    </row>
    <row r="5" spans="2:6" x14ac:dyDescent="0.2">
      <c r="B5" s="27" t="s">
        <v>113</v>
      </c>
      <c r="C5" s="24">
        <f>'Sample Composition'!G4</f>
        <v>2.816666666666662</v>
      </c>
      <c r="D5" s="24">
        <f>'Sample Composition (2)'!G4</f>
        <v>2.9333333333333433</v>
      </c>
      <c r="E5" s="24">
        <f>'Sample Composition (3)'!G4</f>
        <v>2.9966666666666613</v>
      </c>
      <c r="F5" s="24">
        <f>'Sample Composition (4)'!G4</f>
        <v>2.5199999999999805</v>
      </c>
    </row>
    <row r="6" spans="2:6" x14ac:dyDescent="0.2">
      <c r="B6" s="26" t="s">
        <v>114</v>
      </c>
      <c r="C6" s="6" t="str">
        <f>'Sample Composition'!G5</f>
        <v>Nylon</v>
      </c>
      <c r="D6" s="6" t="str">
        <f>'Sample Composition (2)'!G5</f>
        <v>Nylon</v>
      </c>
      <c r="E6" s="6" t="str">
        <f>'Sample Composition (3)'!G5</f>
        <v>Nylon</v>
      </c>
      <c r="F6" s="6" t="str">
        <f>'Sample Composition (4)'!G5</f>
        <v>Nylon</v>
      </c>
    </row>
    <row r="7" spans="2:6" x14ac:dyDescent="0.2">
      <c r="B7" s="26" t="s">
        <v>116</v>
      </c>
      <c r="C7" s="6" t="str">
        <f>'Sample Composition'!G6</f>
        <v>PM10</v>
      </c>
      <c r="D7" s="6" t="str">
        <f>'Sample Composition (2)'!G6</f>
        <v>PM10</v>
      </c>
      <c r="E7" s="6" t="str">
        <f>'Sample Composition (3)'!G6</f>
        <v>PM10</v>
      </c>
      <c r="F7" s="6" t="str">
        <f>'Sample Composition (4)'!G6</f>
        <v>PM10</v>
      </c>
    </row>
    <row r="8" spans="2:6" x14ac:dyDescent="0.2">
      <c r="B8" s="26" t="s">
        <v>131</v>
      </c>
      <c r="C8" s="30" t="str">
        <f>'Sample Composition'!D6</f>
        <v>N26</v>
      </c>
      <c r="D8" s="30" t="str">
        <f>'Sample Composition (2)'!D6</f>
        <v>N27</v>
      </c>
      <c r="E8" s="30" t="str">
        <f>'Sample Composition (3)'!D6</f>
        <v>N28</v>
      </c>
      <c r="F8" s="30" t="str">
        <f>'Sample Composition (4)'!D6</f>
        <v>N29</v>
      </c>
    </row>
    <row r="9" spans="2:6" x14ac:dyDescent="0.2">
      <c r="B9" s="28" t="s">
        <v>96</v>
      </c>
      <c r="C9" s="31">
        <f>'Sample Composition'!I13</f>
        <v>1.0108942011834336</v>
      </c>
      <c r="D9" s="31">
        <f>'Sample Composition (2)'!I13</f>
        <v>0.64098818181817963</v>
      </c>
      <c r="E9" s="31">
        <f>'Sample Composition (3)'!I13</f>
        <v>0.8135359288097902</v>
      </c>
      <c r="F9" s="31">
        <f>'Sample Composition (4)'!I13</f>
        <v>0.80742857142857771</v>
      </c>
    </row>
    <row r="10" spans="2:6" x14ac:dyDescent="0.2">
      <c r="B10" s="28" t="s">
        <v>97</v>
      </c>
      <c r="C10" s="31">
        <f>'Sample Composition'!I14</f>
        <v>0.38999914792899476</v>
      </c>
      <c r="D10" s="31">
        <f>'Sample Composition (2)'!I14</f>
        <v>0.28367045454545359</v>
      </c>
      <c r="E10" s="31">
        <f>'Sample Composition (3)'!I14</f>
        <v>0.23106767519466118</v>
      </c>
      <c r="F10" s="31">
        <f>'Sample Composition (4)'!I14</f>
        <v>0.26829555555555762</v>
      </c>
    </row>
    <row r="11" spans="2:6" x14ac:dyDescent="0.2">
      <c r="B11" s="28" t="s">
        <v>98</v>
      </c>
      <c r="C11" s="31">
        <f>'Sample Composition'!I15</f>
        <v>4.2567252071005983</v>
      </c>
      <c r="D11" s="31">
        <f>'Sample Composition (2)'!I15</f>
        <v>4.090420909090895</v>
      </c>
      <c r="E11" s="31">
        <f>'Sample Composition (3)'!I15</f>
        <v>2.1652378197997817</v>
      </c>
      <c r="F11" s="31">
        <f>'Sample Composition (4)'!I15</f>
        <v>2.7646952380952592</v>
      </c>
    </row>
    <row r="12" spans="2:6" x14ac:dyDescent="0.2">
      <c r="B12" s="28" t="s">
        <v>133</v>
      </c>
      <c r="C12" s="31">
        <f>'Sample Composition'!I16</f>
        <v>5.809141207100601</v>
      </c>
      <c r="D12" s="31">
        <f>'Sample Composition (2)'!I16</f>
        <v>5.8221594545454343</v>
      </c>
      <c r="E12" s="31">
        <f>'Sample Composition (3)'!I16</f>
        <v>2.5505881201334861</v>
      </c>
      <c r="F12" s="31">
        <f>'Sample Composition (4)'!I16</f>
        <v>3.1616311111111357</v>
      </c>
    </row>
    <row r="13" spans="2:6" x14ac:dyDescent="0.2">
      <c r="B13" s="28" t="s">
        <v>99</v>
      </c>
      <c r="C13" s="31">
        <f>'Sample Composition'!I17</f>
        <v>0.36360085207100651</v>
      </c>
      <c r="D13" s="31">
        <f>'Sample Composition (2)'!I17</f>
        <v>0.25301263636363547</v>
      </c>
      <c r="E13" s="31">
        <f>'Sample Composition (3)'!I17</f>
        <v>0.31196022246941102</v>
      </c>
      <c r="F13" s="31">
        <f>'Sample Composition (4)'!I17</f>
        <v>0.32885269841270098</v>
      </c>
    </row>
    <row r="14" spans="2:6" x14ac:dyDescent="0.2">
      <c r="B14" s="28" t="s">
        <v>134</v>
      </c>
      <c r="C14" s="31">
        <f>'Sample Composition'!I18</f>
        <v>4.7798752189349196</v>
      </c>
      <c r="D14" s="31">
        <f>'Sample Composition (2)'!I18</f>
        <v>4.0399810909090768</v>
      </c>
      <c r="E14" s="31">
        <f>'Sample Composition (3)'!I18</f>
        <v>4.9538092992213665</v>
      </c>
      <c r="F14" s="31">
        <f>'Sample Composition (4)'!I18</f>
        <v>3.6883536507936796</v>
      </c>
    </row>
    <row r="15" spans="2:6" x14ac:dyDescent="0.2">
      <c r="B15" s="28" t="s">
        <v>100</v>
      </c>
      <c r="C15" s="31">
        <f>'Sample Composition'!I20</f>
        <v>2.1234575147929027</v>
      </c>
      <c r="D15" s="31">
        <f>'Sample Composition (2)'!I20</f>
        <v>1.9246772727272661</v>
      </c>
      <c r="E15" s="31">
        <f>'Sample Composition (3)'!I20</f>
        <v>2.0432703003337078</v>
      </c>
      <c r="F15" s="31">
        <f>'Sample Composition (4)'!I20</f>
        <v>2.1282222222222389</v>
      </c>
    </row>
    <row r="16" spans="2:6" x14ac:dyDescent="0.2">
      <c r="B16" s="28" t="s">
        <v>135</v>
      </c>
      <c r="C16" s="31">
        <f>'Sample Composition'!I21</f>
        <v>1.3198256094674579</v>
      </c>
      <c r="D16" s="31">
        <f>'Sample Composition (2)'!I21</f>
        <v>1.8625052727272662</v>
      </c>
      <c r="E16" s="31">
        <f>'Sample Composition (3)'!I21</f>
        <v>0.7304638932146843</v>
      </c>
      <c r="F16" s="31">
        <f>'Sample Composition (4)'!I21</f>
        <v>1.155719365079374</v>
      </c>
    </row>
    <row r="17" spans="2:6" x14ac:dyDescent="0.2">
      <c r="B17" s="28" t="s">
        <v>136</v>
      </c>
      <c r="C17" s="31">
        <f>'Sample Composition'!I23</f>
        <v>0.28806248520710104</v>
      </c>
      <c r="D17" s="31">
        <f>'Sample Composition (2)'!I23</f>
        <v>0.55706454545454342</v>
      </c>
      <c r="E17" s="31">
        <f>'Sample Composition (3)'!I23</f>
        <v>3.8979310344827649E-2</v>
      </c>
      <c r="F17" s="31">
        <f>'Sample Composition (4)'!I23</f>
        <v>0.4660158730158766</v>
      </c>
    </row>
    <row r="18" spans="2:6" x14ac:dyDescent="0.2">
      <c r="B18" s="28" t="s">
        <v>91</v>
      </c>
      <c r="C18" s="31">
        <f>'Sample Composition'!I24</f>
        <v>7.2149396449704264E-2</v>
      </c>
      <c r="D18" s="31">
        <f>'Sample Composition (2)'!I24</f>
        <v>8.2296545454545164E-2</v>
      </c>
      <c r="E18" s="31">
        <f>'Sample Composition (3)'!I24</f>
        <v>0</v>
      </c>
      <c r="F18" s="31">
        <f>'Sample Composition (4)'!I24</f>
        <v>0</v>
      </c>
    </row>
    <row r="19" spans="2:6" x14ac:dyDescent="0.2">
      <c r="B19" s="28" t="s">
        <v>101</v>
      </c>
      <c r="C19" s="31">
        <f>'Sample Composition'!I26</f>
        <v>6.9117159763313729E-2</v>
      </c>
      <c r="D19" s="31">
        <f>'Sample Composition (2)'!I26</f>
        <v>7.6130727272727017E-2</v>
      </c>
      <c r="E19" s="31">
        <f>'Sample Composition (3)'!I26</f>
        <v>3.3488676307007852E-2</v>
      </c>
      <c r="F19" s="31">
        <f>'Sample Composition (4)'!I26</f>
        <v>5.0738412698413088E-2</v>
      </c>
    </row>
    <row r="20" spans="2:6" x14ac:dyDescent="0.2">
      <c r="B20" s="28" t="s">
        <v>137</v>
      </c>
      <c r="C20" s="31">
        <f>'Sample Composition'!I27</f>
        <v>5.8160930556213124</v>
      </c>
      <c r="D20" s="31">
        <f>'Sample Composition (2)'!I27</f>
        <v>4.7284075363636209</v>
      </c>
      <c r="E20" s="31">
        <f>'Sample Composition (3)'!I27</f>
        <v>3.2252193904338209</v>
      </c>
      <c r="F20" s="31">
        <f>'Sample Composition (4)'!I27</f>
        <v>3.3438458095238355</v>
      </c>
    </row>
    <row r="21" spans="2:6" x14ac:dyDescent="0.2">
      <c r="B21" s="28" t="s">
        <v>94</v>
      </c>
      <c r="C21" s="31">
        <f>'Sample Composition'!I29</f>
        <v>3.8683313609467525E-3</v>
      </c>
      <c r="D21" s="31">
        <f>'Sample Composition (2)'!I29</f>
        <v>3.826232727272714E-3</v>
      </c>
      <c r="E21" s="31">
        <f>'Sample Composition (3)'!I29</f>
        <v>4.0551056729699738E-3</v>
      </c>
      <c r="F21" s="31">
        <f>'Sample Composition (4)'!I29</f>
        <v>0</v>
      </c>
    </row>
    <row r="22" spans="2:6" x14ac:dyDescent="0.2">
      <c r="B22" s="28" t="s">
        <v>102</v>
      </c>
      <c r="C22" s="31">
        <f>'Sample Composition'!I30</f>
        <v>6.189330177514803E-3</v>
      </c>
      <c r="D22" s="31">
        <f>'Sample Composition (2)'!I30</f>
        <v>1.0884381818181781E-2</v>
      </c>
      <c r="E22" s="31">
        <f>'Sample Composition (3)'!I30</f>
        <v>6.3037508342603009E-3</v>
      </c>
      <c r="F22" s="31">
        <f>'Sample Composition (4)'!I30</f>
        <v>7.1621904761905312E-3</v>
      </c>
    </row>
    <row r="23" spans="2:6" x14ac:dyDescent="0.2">
      <c r="B23" s="28" t="s">
        <v>103</v>
      </c>
      <c r="C23" s="31">
        <f>'Sample Composition'!I31</f>
        <v>8.2762224852071145E-2</v>
      </c>
      <c r="D23" s="31">
        <f>'Sample Composition (2)'!I31</f>
        <v>7.6558909090908817E-2</v>
      </c>
      <c r="E23" s="31">
        <f>'Sample Composition (3)'!I31</f>
        <v>6.5468476084538499E-2</v>
      </c>
      <c r="F23" s="31">
        <f>'Sample Composition (4)'!I31</f>
        <v>5.0588888888889287E-2</v>
      </c>
    </row>
    <row r="24" spans="2:6" x14ac:dyDescent="0.2">
      <c r="B24" s="28" t="s">
        <v>104</v>
      </c>
      <c r="C24" s="31">
        <f>'Sample Composition'!I34</f>
        <v>1.0430002366863924E-2</v>
      </c>
      <c r="D24" s="31">
        <f>'Sample Composition (2)'!I34</f>
        <v>8.7263454545454238E-3</v>
      </c>
      <c r="E24" s="31">
        <f>'Sample Composition (3)'!I34</f>
        <v>9.8789499443826673E-3</v>
      </c>
      <c r="F24" s="31">
        <f>'Sample Composition (4)'!I34</f>
        <v>8.2736507936508573E-3</v>
      </c>
    </row>
    <row r="25" spans="2:6" x14ac:dyDescent="0.2">
      <c r="B25" s="28" t="s">
        <v>38</v>
      </c>
      <c r="C25" s="31">
        <f>'Sample Composition'!I35</f>
        <v>0</v>
      </c>
      <c r="D25" s="31">
        <f>'Sample Composition (2)'!I35</f>
        <v>0</v>
      </c>
      <c r="E25" s="31">
        <f>'Sample Composition (3)'!I35</f>
        <v>5.9097664071190315E-3</v>
      </c>
      <c r="F25" s="31">
        <f>'Sample Composition (4)'!I35</f>
        <v>0</v>
      </c>
    </row>
    <row r="26" spans="2:6" x14ac:dyDescent="0.2">
      <c r="B26" s="28" t="s">
        <v>105</v>
      </c>
      <c r="C26" s="31">
        <f>'Sample Composition'!I36</f>
        <v>1.1281704142011852E-2</v>
      </c>
      <c r="D26" s="31">
        <f>'Sample Composition (2)'!I36</f>
        <v>9.1331181818181499E-3</v>
      </c>
      <c r="E26" s="31">
        <f>'Sample Composition (3)'!I36</f>
        <v>1.2087777530589568E-2</v>
      </c>
      <c r="F26" s="31">
        <f>'Sample Composition (4)'!I36</f>
        <v>9.5794920634921388E-3</v>
      </c>
    </row>
    <row r="27" spans="2:6" x14ac:dyDescent="0.2">
      <c r="B27" s="28" t="s">
        <v>41</v>
      </c>
      <c r="C27" s="31">
        <f>'Sample Composition'!I38</f>
        <v>0</v>
      </c>
      <c r="D27" s="31">
        <f>'Sample Composition (2)'!I38</f>
        <v>1.6270909090909034E-2</v>
      </c>
      <c r="E27" s="31">
        <f>'Sample Composition (3)'!I38</f>
        <v>0</v>
      </c>
      <c r="F27" s="31">
        <f>'Sample Composition (4)'!I38</f>
        <v>0</v>
      </c>
    </row>
    <row r="30" spans="2:6" x14ac:dyDescent="0.2">
      <c r="B30" s="29" t="s">
        <v>132</v>
      </c>
      <c r="C30" s="31">
        <f>SUM(C9:C27)</f>
        <v>26.413472648520752</v>
      </c>
      <c r="D30" s="31">
        <f>SUM(D9:D27)</f>
        <v>24.48671452363628</v>
      </c>
      <c r="E30" s="31">
        <f>SUM(E9:E27)</f>
        <v>17.201324462736402</v>
      </c>
      <c r="F30" s="31">
        <f>SUM(F9:F27)</f>
        <v>18.239402730158872</v>
      </c>
    </row>
  </sheetData>
  <conditionalFormatting sqref="C9:C27">
    <cfRule type="colorScale" priority="44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D9:D27">
    <cfRule type="colorScale" priority="46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E9:E27">
    <cfRule type="colorScale" priority="48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F9:F27">
    <cfRule type="colorScale" priority="50">
      <colorScale>
        <cfvo type="min"/>
        <cfvo type="percentile" val="50"/>
        <cfvo type="max"/>
        <color rgb="FF63BE7B"/>
        <color rgb="FFFFEB84"/>
        <color rgb="FFF8696B"/>
      </colorScale>
    </cfRule>
  </conditionalFormatting>
  <pageMargins left="0.511811024" right="0.511811024" top="0.78740157499999996" bottom="0.78740157499999996" header="0.31496062000000002" footer="0.31496062000000002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Planilhas</vt:lpstr>
      </vt:variant>
      <vt:variant>
        <vt:i4>7</vt:i4>
      </vt:variant>
      <vt:variant>
        <vt:lpstr>Intervalos Nomeados</vt:lpstr>
      </vt:variant>
      <vt:variant>
        <vt:i4>5</vt:i4>
      </vt:variant>
    </vt:vector>
  </HeadingPairs>
  <TitlesOfParts>
    <vt:vector size="12" baseType="lpstr">
      <vt:lpstr>Branco Nylon</vt:lpstr>
      <vt:lpstr>Sample Composition</vt:lpstr>
      <vt:lpstr>Sample Composition (2)</vt:lpstr>
      <vt:lpstr>Sample Composition (3)</vt:lpstr>
      <vt:lpstr>Sample Composition (4)</vt:lpstr>
      <vt:lpstr>Resumo</vt:lpstr>
      <vt:lpstr>Gráfico</vt:lpstr>
      <vt:lpstr>'Branco Nylon'!Titulos_de_impressao</vt:lpstr>
      <vt:lpstr>'Sample Composition'!Titulos_de_impressao</vt:lpstr>
      <vt:lpstr>'Sample Composition (2)'!Titulos_de_impressao</vt:lpstr>
      <vt:lpstr>'Sample Composition (3)'!Titulos_de_impressao</vt:lpstr>
      <vt:lpstr>'Sample Composition (4)'!Titulos_de_impressao</vt:lpstr>
    </vt:vector>
  </TitlesOfParts>
  <Company>Hewlett-Packard Company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Jami Olminsky</dc:creator>
  <cp:lastModifiedBy>Ricardo Angelo Campos</cp:lastModifiedBy>
  <dcterms:created xsi:type="dcterms:W3CDTF">2019-09-12T14:25:54Z</dcterms:created>
  <dcterms:modified xsi:type="dcterms:W3CDTF">2019-10-03T17:13:37Z</dcterms:modified>
</cp:coreProperties>
</file>